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DPGF" sheetId="1" state="visible" r:id="rId2"/>
    <sheet name="CCTP" sheetId="2" state="visible" r:id="rId3"/>
  </sheets>
  <definedNames>
    <definedName function="false" hidden="false" localSheetId="0" name="_xlnm.Print_Area" vbProcedure="false">DPGF!$A$2:$G$180</definedName>
    <definedName function="false" hidden="false" localSheetId="1" name="Print_Area" vbProcedure="false">CCTP!$A$1:$G$137</definedName>
  </definedNames>
  <calcPr iterateCount="100" refMode="A1" iterate="false" iterateDelta="0.001"/>
  <extLst>
    <ext xmlns:loext="http://schemas.libreoffice.org/" uri="{7626C862-2A13-11E5-B345-FEFF819CDC9F}">
      <loext:extCalcPr stringRefSyntax="CalcA1ExcelA1"/>
    </ext>
  </extLst>
</workbook>
</file>

<file path=xl/sharedStrings.xml><?xml version="1.0" encoding="utf-8"?>
<sst xmlns="http://schemas.openxmlformats.org/spreadsheetml/2006/main" count="499" uniqueCount="379">
  <si>
    <t xml:space="preserve">Marché de contractant général en charge des travaux d’aménagement de plateaux nus en vue du relogement du bureau et de la brigade de surveillance de Clermont-Ferrand</t>
  </si>
  <si>
    <t xml:space="preserve">Cahier des Clauses Techniques Particulières – Décomposition du Prix Global et Forfaitaire</t>
  </si>
  <si>
    <t xml:space="preserve">Art.</t>
  </si>
  <si>
    <t xml:space="preserve">Libellé</t>
  </si>
  <si>
    <t xml:space="preserve">Unité de mesure</t>
  </si>
  <si>
    <t xml:space="preserve">Quantité</t>
  </si>
  <si>
    <t xml:space="preserve">P.U HT</t>
  </si>
  <si>
    <t xml:space="preserve">Prix total HT</t>
  </si>
  <si>
    <t xml:space="preserve">Prix total TTC</t>
  </si>
  <si>
    <t xml:space="preserve">1</t>
  </si>
  <si>
    <t xml:space="preserve">MACONNERIE (Cellule de rétention – Voir cahier des charges spécifiques)</t>
  </si>
  <si>
    <t xml:space="preserve">1,1</t>
  </si>
  <si>
    <t xml:space="preserve">Elévation de murs séparatif, en agglos pleins de béton de gravier de 20 cm d'épaisseur, hourdés au mortier, y compris jointoiements propres verticalement et horizontalement.</t>
  </si>
  <si>
    <t xml:space="preserve">M²</t>
  </si>
  <si>
    <t xml:space="preserve">1,2</t>
  </si>
  <si>
    <t xml:space="preserve">Elévation de murs séparatif, en agglos pleins de béton de gravier de 15 cm d'épaisseur, hourdés au mortier, y compris jointoiements propres verticalement et horizontalement.</t>
  </si>
  <si>
    <t xml:space="preserve">1,3</t>
  </si>
  <si>
    <t xml:space="preserve">Muret, banquette, niche (cf cahier des charges)</t>
  </si>
  <si>
    <t xml:space="preserve">Ens</t>
  </si>
  <si>
    <t xml:space="preserve">Total =</t>
  </si>
  <si>
    <t xml:space="preserve">2</t>
  </si>
  <si>
    <t xml:space="preserve">METALLERIE</t>
  </si>
  <si>
    <t xml:space="preserve">2,1</t>
  </si>
  <si>
    <t xml:space="preserve">Mise en place d'une fixation pour le porte drapeaux (x2) y compris reprise du bardage au droit des percements </t>
  </si>
  <si>
    <t xml:space="preserve">U</t>
  </si>
  <si>
    <t xml:space="preserve">2,2</t>
  </si>
  <si>
    <t xml:space="preserve">Escalier en profils tubulaires standard du commerce, largeur 900 mm, avec couche de peinture anti-rouille au chromate de zinc y compris gardes corps 
Limons métalliques et marches en caillebotis galvanisées
Ossature du palier d'arrivée
Localisation : 
Accès depuis garage à la mezza et R+1</t>
  </si>
  <si>
    <t xml:space="preserve">2,3</t>
  </si>
  <si>
    <t xml:space="preserve">Cellules de rétention  (Attention suivre cahier des charges )                                                                                                                                                                                                                                                                                                                                              Fourniture et mise en oeuvre de la façade thermolaqué anti effraction comprenant serrure, passe plat et chassis incliné 45°</t>
  </si>
  <si>
    <t xml:space="preserve">2,4</t>
  </si>
  <si>
    <t xml:space="preserve">Mise en place d'un organigramme sur les ouvrants (toutes portes non équipes de badge sauf sanitaires)</t>
  </si>
  <si>
    <t xml:space="preserve">Ens </t>
  </si>
  <si>
    <t xml:space="preserve">3</t>
  </si>
  <si>
    <t xml:space="preserve">MENUISERIE EXTERIEURE</t>
  </si>
  <si>
    <t xml:space="preserve">3,1</t>
  </si>
  <si>
    <t xml:space="preserve">Bandeau ventouse sur l'ouvrant principal de la porte d'entrée et mise en place d'un cache ventouse laqué RAL 7022
Localisation : 
EXT:
Elévation Sud : Porte double principale, Porte d'entrée tiercée principale et Porte simple accès garage:3 u 
Elévation Ouest : Porte IS simple accès garage : 1 u                                                                                                                                                                                                                                                                                                                                                                         INT:
Ogam: 1 u 
Matériel : 1 u 
Circulation vers garage : 1 u 
Marchandises saisies : 1 u 
Entrée publique vers circulation : 1 u 
Circulation R+1 vers Dgt : 1 u                                                                                                                                                                                                                                                                                                                                                                                                   Armement : 1 u                                                                                                                                                                                                                                                                                                                                                                                                                                   Salle de réunion : 1u</t>
  </si>
  <si>
    <t xml:space="preserve">3,2</t>
  </si>
  <si>
    <t xml:space="preserve">Cenrtale de commande générale des volets roulants</t>
  </si>
  <si>
    <t xml:space="preserve">3,3</t>
  </si>
  <si>
    <t xml:space="preserve">Mise en place d'un film opacifiant sur les menuiseries de l'étage, en façade de la mezzanine
Dimension 3.60 mx 1.20 m ht
Localisation Elévation Est au R+1 : 1 u </t>
  </si>
  <si>
    <t xml:space="preserve">3,4</t>
  </si>
  <si>
    <t xml:space="preserve">Mise en place d'un film opacifiant sur les menuiseries de l'étage, en façade de la mezzanine
Dimension 2.40 m x 1.20 m ht
Localisation Elévation Est au R+1 : 2 u </t>
  </si>
  <si>
    <t xml:space="preserve">4</t>
  </si>
  <si>
    <t xml:space="preserve">PLATRERIE/ PEINTURE/MENUISERIE INTERIEURE</t>
  </si>
  <si>
    <t xml:space="preserve">Nota : Les plafonds étant déjà en place, prévoir toutes les adaptations nécessaires ainsi que la réalisation d’impostes pour les cloisons phoniques toute hauteur sous bac.</t>
  </si>
  <si>
    <t xml:space="preserve">Dépose et repose des dalles de faux plafond existantes, y compris le remplacement à l’identique des dalles détériorées ou endommagées pendant les travaux.</t>
  </si>
  <si>
    <t xml:space="preserve">Forfait  </t>
  </si>
  <si>
    <t xml:space="preserve">4,1</t>
  </si>
  <si>
    <t xml:space="preserve">Doublage de propreté collé - à parement standard</t>
  </si>
  <si>
    <t xml:space="preserve">4,2</t>
  </si>
  <si>
    <t xml:space="preserve">Doublage placostil sur ossature, constitué d'une plaque de  plâtre prête à peindre, et d'un isolant en laine de roche de 75 mm, posés sur une ossature en acier galvanisée, comprenant l'application de bandes à enduire, et le ratissage de surface après le séchage et couche de finition.
R=2.15 m²K/W</t>
  </si>
  <si>
    <t xml:space="preserve">4,3</t>
  </si>
  <si>
    <t xml:space="preserve">Cloisons de séparation de type placostil en 48/72 mm, constituées par deux plaques de B. A. 13 mm, vissées de part  et d'autre d'une ossature métallique porteuse en tôle d'acier galvanisé, avec interposition d'un feutre isolant de  laine de verre, épaisseur 45 mm, et jointoyées entre elles par application de bandes à enduire, y compris ratissage de surface après séchage et couche de finition.</t>
  </si>
  <si>
    <t xml:space="preserve">4,4</t>
  </si>
  <si>
    <t xml:space="preserve">Cloisons placostil phonique en 62/98 mm, constituées par deux plaques de B. A. 18 mm, vissées de part et d'autre  d'une ossature métallique porteuse en tôle d'acier galvanisé, avec interposition d'un isolant, et jointoyées entre elles par application de bandes à enduire, y compris ratissage de surface après séchage et couche de finition.
Rw=47 dB</t>
  </si>
  <si>
    <t xml:space="preserve">4,5</t>
  </si>
  <si>
    <t xml:space="preserve">Cloisons placostil phonique en 62/98 mm EI 60, constituées par deux plaques de B. A. 13 mm, vissées de part et d'autre  d'une ossature métallique porteuse en tôle d'acier galvanisé, avec interposition d'un isolant de laine de verre, épaisseur 45 mm, et jointoyées entre elles par application de bandes à enduire, y compris ratissage de surface après séchage et couche de finition.</t>
  </si>
  <si>
    <t xml:space="preserve">4,6</t>
  </si>
  <si>
    <r>
      <rPr>
        <sz val="12"/>
        <color rgb="FF000000"/>
        <rFont val="Arial"/>
        <family val="2"/>
        <charset val="1"/>
      </rPr>
      <t xml:space="preserve">Cloisons aluminium pré laquées, semi démontables,amovibles épaisseur de l'ensemble 80 mmn, comprenant :
Remplissage par un isolant en laine minérale de 45 mm d'épaisseur
Habillage par 2 plaques de plâtre revêtues d'un tissu PVC
</t>
    </r>
    <r>
      <rPr>
        <i val="true"/>
        <sz val="12"/>
        <color rgb="FF000000"/>
        <rFont val="Arial"/>
        <family val="2"/>
        <charset val="1"/>
      </rPr>
      <t xml:space="preserve">Localisation : Entre le dojo et la salle réunion</t>
    </r>
  </si>
  <si>
    <t xml:space="preserve">4,7</t>
  </si>
  <si>
    <t xml:space="preserve">Châssis fixe dans cloison, composé d'une paroi vitrée et d'un châssis en bois à vernir.
Dimension 1500 mm x 1040 mm ht
Affaiblissement acoustique Rw = 37 db
Localisation :
chef d'équipe 1 u
salle procédures : 1 u 
CSDS : 1 u
Audition 2 : 1 u 
Audition 1 : 1 u 
Adj/supervision : 1 u 
Bureau Viti : 1 u </t>
  </si>
  <si>
    <t xml:space="preserve">4,8</t>
  </si>
  <si>
    <t xml:space="preserve">Châssis fixe dans cloison, composé d'une paroi vitrée et d'un châssis en bois à vernir.
Dimension 2000 mm x 1040 mm ht
Affaiblissement acoustique Rw = 37 db
Localisation :
Bureau des procédures 1 u
Salle d'ordre 1 u
Adj / secrétaire : 1 u 
Réception 1 u 
CSDS : 1 u </t>
  </si>
  <si>
    <t xml:space="preserve">4,9</t>
  </si>
  <si>
    <t xml:space="preserve">Châssis fixe dans cloison, composé d'une paroi vitrée et d'un châssis en bois à vernir.
Dimension 400 mm x 2040 mm ht
Affaiblissement acoustique Rw = 37 db
Localisation :
Bureau Tabacs
Bureau CL</t>
  </si>
  <si>
    <t xml:space="preserve">4,10</t>
  </si>
  <si>
    <t xml:space="preserve">Habillage des poteaux de type placostil en 48/72 mm, constituées par deux plaques de B. A. 13 mm, vissées de part et d'autre d'une ossature métallique porteuse en tôle d'acier galvanisé, avec interposition d'un feutre isolant de laine de verre, épaisseur 45 mm, et jointoyées entre elles par application de bandes à enduire, y compris ratissage de surface après séchage et couche de finition. </t>
  </si>
  <si>
    <t xml:space="preserve">U </t>
  </si>
  <si>
    <t xml:space="preserve">4,11</t>
  </si>
  <si>
    <t xml:space="preserve">Portes bois à âmes pleines stratifiées 2 faces composées  d'huisseries en hêtre massif comprenant :
Garnitures de portes et quincaillerie inox</t>
  </si>
  <si>
    <t xml:space="preserve">4,12</t>
  </si>
  <si>
    <t xml:space="preserve">Portes bois tiercées à âmes pleines stratifiées 2 faces composées  d'huisseries en hêtre massif comprenant :
Garnitures de portes et quincaillerie inox</t>
  </si>
  <si>
    <t xml:space="preserve">4,14</t>
  </si>
  <si>
    <t xml:space="preserve">Portes coupe feu 1/2 heure composées d'huisseries bois, portes bois à âmes pleines stratifiées
Garnitures de portes et quincaillerie inox
</t>
  </si>
  <si>
    <t xml:space="preserve">4,15</t>
  </si>
  <si>
    <t xml:space="preserve">Porte pleine stratifiée coulissante à galandage.
Largeur de passage de 2 x 900 mm
Localisation : Salle d'ordre</t>
  </si>
  <si>
    <t xml:space="preserve">4,17</t>
  </si>
  <si>
    <t xml:space="preserve">Ajout d'occulus dans les portes à grand passage
Localisation :
Local social rdc
Local social étage x2
Salle de réunion
Bureau de controle </t>
  </si>
  <si>
    <t xml:space="preserve">4,18</t>
  </si>
  <si>
    <t xml:space="preserve">Ferme porte hydraulique en applique avec réglage de fermeture à coup final, frein à l'ouverture anti-tempête.
Pour porte ouvrant à l'intérieur, ferme porte idem ci-dessus, mais sans frein anti-tempête à l'ouverture.
Localisation :
Local social x3
Entrée publique 
Salle de réunion
Dojo</t>
  </si>
  <si>
    <t xml:space="preserve">4,19</t>
  </si>
  <si>
    <t xml:space="preserve">Butées de portes</t>
  </si>
  <si>
    <t xml:space="preserve">* Cellules de rétention 
</t>
  </si>
  <si>
    <t xml:space="preserve">4,20</t>
  </si>
  <si>
    <t xml:space="preserve">Dépose du faux-plafond existant et création faux plafond suspendu type SOLDIDROC (haute dureté) y compris toutes sujestions d’ossature primaire</t>
  </si>
  <si>
    <t xml:space="preserve">4,21</t>
  </si>
  <si>
    <t xml:space="preserve">Portes bois à âmes pleines stratifiées 2 faces composées  d'huisseries en hêtre massif comprenant : Garnitures de portes et quincaillerie inox</t>
  </si>
  <si>
    <t xml:space="preserve">*Aménagement Cuisine</t>
  </si>
  <si>
    <t xml:space="preserve">4,22</t>
  </si>
  <si>
    <t xml:space="preserve">Evier Inox 2 bacs dimension 1160mm x 500mm</t>
  </si>
  <si>
    <t xml:space="preserve">4,23</t>
  </si>
  <si>
    <t xml:space="preserve">Plaque de cuisson Vitrocéramique halogène 2 feux</t>
  </si>
  <si>
    <t xml:space="preserve">4,24</t>
  </si>
  <si>
    <t xml:space="preserve">Micro onde blanc capacité 20 Litres</t>
  </si>
  <si>
    <t xml:space="preserve">4,25</t>
  </si>
  <si>
    <t xml:space="preserve">Réfrigérateur blanc capacité 125 Litres avec congélateur intégré</t>
  </si>
  <si>
    <t xml:space="preserve">4,26</t>
  </si>
  <si>
    <t xml:space="preserve">Ajout de 1 four </t>
  </si>
  <si>
    <t xml:space="preserve">4,27</t>
  </si>
  <si>
    <t xml:space="preserve">Hotte décor pyramidale blanche ; dimension 600 x 740 mm ht</t>
  </si>
  <si>
    <t xml:space="preserve">4,28</t>
  </si>
  <si>
    <t xml:space="preserve">Eléments bas sous évier, 2 portes et 2 façades de tiroirs fixes
Dimension 1200 x 724 x 555 mm
Elément bas de rangement 2 portes et 2 tiroirs
Dimension 1200 x 724 x 55 mm
Plan de travail stratifié chant épais dimension 3040 x 750 x 39 mm                                                                                                                                                                                                                                                                                                                                  Elément haut à portes pliantes, étagère réglable dimension 580 x 600mm ht
Elément haut à portes pliantes, étagère réglable dimension 580 x 450mm ht
Crédence stratifiée dimension 3040 x 600 x 10mm</t>
  </si>
  <si>
    <t xml:space="preserve">ELECTRICITE </t>
  </si>
  <si>
    <t xml:space="preserve">5,1</t>
  </si>
  <si>
    <t xml:space="preserve">Blocs PTI muraux intégrant 4 PC 10/16 A + T et 2 prises RJ 45 (le poste prévoit les équipements terminaux, le câblage, chemin de câbles fixés aux éléments porteurs de la construction, les protections en tête : disjoncteurs et différentiels).
Localisation :
Rez :                                                                                                                                                                                                                                                                                                                                                                                                                                                    Maître chien : 2u                                                                                                                                                                                                                                                                                                                                                                                                                     Circulation : 2u
Chef d'équipe : 1 u 
Salle de procédures : 3 u 
Audition 1 : 1 u
Audition 2 : 1 u
Fouille/avocat : 1 u
Csds : 2 u
Adjoints/Secrétaires : 4 u
Salle d'ordre : 4 u
Local syndical: 2 u
Local social : 3 u 
Ionscan : 1 u
Etage : 
Réception : 2 u 
Adjoint/supervision : 1 u 
Chef de service : 2 u 
Bureau CL : 4 u 
Bureau Tabacs : 4 u 
Bureau VITI : 2 u 
Bureau procédures : 4 u 
Bureau contrôles : 8 u 
Local social : 1 u 
Salle de réunion : 3 u                                                                                                                                                                                                                                                                                                                                                                                                                    Circulation : 2u</t>
  </si>
  <si>
    <t xml:space="preserve">5,2</t>
  </si>
  <si>
    <t xml:space="preserve">Mise en place de détecteurs de présence (le poste prévoit les équipements terminaux, le câblage, chemin de câbles fixés aux éléments porteurs de la construction, les protections en tête : disjoncteurs et différentiels).
Localisation :
Rez : 
Entrée Publique : 3 u 
Circulation : 10 u 
Dgt : 1 u 
Sanitaires H et F : 3 u 
Sanitaires et Vestiaires H : 6 u 
Saniatires et Vestiaires F : 4 u 
Etage : 
Circulation : 7 u 
Vestiaires : 3 u 
Sanitaires H et F : 3 u 
Dgt : 1 u </t>
  </si>
  <si>
    <t xml:space="preserve">5,3</t>
  </si>
  <si>
    <t xml:space="preserve">Prises électriques de 10/16 A (le poste prévoit les équipements terminaux, le câblage, chemin de câbles fixés aux éléments porteurs de la construction, les protections en tête : disjoncteurs et différentiels).
Localisation :
Rez : 
Chef d'équipe : 2 u 
Salle de procédures : 2 u 
Audition 1 : 1 u
Audition 2 : 1 u
Csds : 2 u
Adjoints/Secrétaires : 2 u
Salle d'ordre : 2  u
Local social : 10 u
Local syndical :  2  u
Circulation : 8 u 
Entrée publique : 4 u 
Matériels : 5 u 
Local info : 6 u 
Dgt : 1 u 
Armement : 3 u 
Sanitaires H et F : 4 u 
Ionscan : 2 u 
Sanitaires et vestiaires H : 8 u 
Sanitaires et vestiaires F : 7 u 
Marchandises : 2 u 
OGAM : 2 u 
Matériel : 80 u 
Espace maitre chien  : 3 u 
Terrasses : 3 u
Etage : 
Réception : 2 u 
Adjoint/supervision : 2 u 
Chef de service : 2 u 
Salle de réunion : 5 u 
Bureau CL : 3 u 
Bureau Tabacs : 3  u 
Bureau VITI : 2 u 
Bureau procédures : 3 u 
Bureau contrôles : 3 u 
Local social : 10 u 
Archives VITI : 3 u 
Sanitaires H et F : 5 u 
Local ménage : 2 u 
Circulation : 8 u 
DGT : 1 u 
Dojo : 6 u 
Copieur : 1 u </t>
  </si>
  <si>
    <t xml:space="preserve">5,4</t>
  </si>
  <si>
    <t xml:space="preserve">Alimentation et PC 220 V - 32 A (le poste prévoit les équipements terminaux, le câblage, chemin de câbles fixés aux éléments porteurs de la construction, les protections en tête : disjoncteurs et différentiels).
Localisation :
Locaux sociaux </t>
  </si>
  <si>
    <t xml:space="preserve">5,5</t>
  </si>
  <si>
    <t xml:space="preserve">Alimentation des unités intérieures de climatisation depuis le tableau basse tension ( le câblage, chemin de câbles fixés aux éléments porteurs de la construction, les protections en tête : disjoncteurs et différentiels).</t>
  </si>
  <si>
    <t xml:space="preserve">5,6</t>
  </si>
  <si>
    <t xml:space="preserve">Alimentation des thermostats d’ambiance depuis l’unité inétrieure (ou les) commandée – Fourniture thermostat hors lot. ( le câblage, chemin de câbles fixés aux éléments porteurs de la construction)</t>
  </si>
  <si>
    <t xml:space="preserve">5,7</t>
  </si>
  <si>
    <t xml:space="preserve">Alimentations des volets roulants électriques depuis l'armoire basse tension et commande centralisée (le câblage, chemin de câbles fixés aux éléments porteurs de la construction, les protections en tête : disjoncteurs et différentiels)</t>
  </si>
  <si>
    <t xml:space="preserve">5,8</t>
  </si>
  <si>
    <t xml:space="preserve">Eclairage dalle LED plafond 600*600. Niveau d’éclairement à atteindre à 500 lux en couleur 4000k.(le poste prévoit les équipements terminaux, le câblage, chemin de câbles fixés aux éléments porteurs de la construction, les protections en tête : disjoncteurs et différentiels).                                                                                                                                                                                                                                                                                                                                                                                                Commande depuis l' armoire.                                                                                                                                                                                                                                                                                                                                                                                                     Localisation :                                                                                                                                                                                                                                                                                                                                                                                                                              Ensemble de bureaux, salle de réunion, locaux sociaux, dojo</t>
  </si>
  <si>
    <t xml:space="preserve">5,9</t>
  </si>
  <si>
    <t xml:space="preserve">Eclairage industriel composé de réglettes étanches LED 65 W. (le poste prévoit les équipements terminaux, le câblage, chemin de câbles fixés aux éléments porteurs de la construction, les protections en tête : disjoncteurs et différentiels).
Commande depuis l' armoire.
Localisation : 
Garage : 22 u 
Local info : 2 u 
Rangement : 9 u 
Archives : 6 u </t>
  </si>
  <si>
    <t xml:space="preserve">5,10</t>
  </si>
  <si>
    <t xml:space="preserve">Eclairage industriel composé de réglettes étanches LED 65 W. (le poste prévoit les équipements terminaux, le câblage, chemin de câbles fixés aux éléments porteurs de la construction, les protections en tête : disjoncteurs et différentiels).
Commande depuis l' armoire.
Localisation : 
Espace maitres chiens :3 u 
Marchandises : 6 u
Ogam : 2 u 
Matériel : 2 u </t>
  </si>
  <si>
    <t xml:space="preserve">5,11</t>
  </si>
  <si>
    <t xml:space="preserve">Eclairages suspendus type Cloche aluminium anodisé et Leds 50 W. (le poste prévoit les équipements terminaux, le câblage, chemin de câbles fixés aux éléments porteurs de la construction, les protections en tête : disjoncteurs et différentiels).
Localisation :
Entrée publique</t>
  </si>
  <si>
    <t xml:space="preserve">5,12</t>
  </si>
  <si>
    <t xml:space="preserve">Boites au sol aluminium dimension 300 x 300 mm avec capot, intégrant les 4 prises 10/16A et les 2 RJ 45.  (le poste prévoit les équipements terminaux, le câblage, chemin de câbles fixés aux éléments porteurs de la construction, les protections en tête : disjoncteurs et différentiels).
Localisation :
Salle de Réunion : 2 u
Bureau Contrôles : 2 u </t>
  </si>
  <si>
    <t xml:space="preserve">5,13</t>
  </si>
  <si>
    <t xml:space="preserve">Bloc phare d'ambiance industriel 2000 Lumens LED étanche (le poste prévoit les équipements terminaux, le câblage, chemin de câbles fixés aux éléments porteurs de la construction, les protections en tête : disjoncteurs et différentiels).
Localisation : Garage </t>
  </si>
  <si>
    <t xml:space="preserve">5,14</t>
  </si>
  <si>
    <t xml:space="preserve">Mise en place de variateurs d'intensité d'éclairages dans la salle de réunion</t>
  </si>
  <si>
    <t xml:space="preserve">5,15</t>
  </si>
  <si>
    <t xml:space="preserve">Alimentation de l'ascenseur depuis l'armoire basse tension comprenant   (le câblage, chemin de câbles fixés aux éléments porteurs de la construction, les protections en tête : disjoncteurs et différentiels).
- Protection 20A / 30mA, disjoncteur courbe C
- Câble 230 V P+T+N - 3 x 2.5 mm² en fond de fosse 
- Câble multiconducteur 5 paires 9/10 ème</t>
  </si>
  <si>
    <t xml:space="preserve">5,16</t>
  </si>
  <si>
    <t xml:space="preserve">Alimentation de la VMC simple flux depuis le tableau basse tension  (le câblage, chemin de câbles fixés aux éléments porteurs de la construction, les protections en tête : disjoncteurs et différentiels).</t>
  </si>
  <si>
    <t xml:space="preserve">5,17</t>
  </si>
  <si>
    <t xml:space="preserve">Alimentation des spots encastrés au dallage, depuis le tableau basse tension  (le câblage, chemin de câbles fixés aux éléments porteurs de la construction, les protections en tête : disjoncteurs et différentiels).
Localisation : Dalle muret technique  (environ 45 ML ) </t>
  </si>
  <si>
    <t xml:space="preserve">5,18</t>
  </si>
  <si>
    <t xml:space="preserve">Alimentation des prises extérieurs, depuis le tableau basse tension  (le câblage, chemin de câbles fixés aux éléments porteurs de la construction, les protections en tête : disjoncteurs et différentiels).
Localisation : Terrasses </t>
  </si>
  <si>
    <t xml:space="preserve">5,19</t>
  </si>
  <si>
    <t xml:space="preserve">Alimentation d'une armoire chauffante, depuis le tableau basse tension  (le câblage, chemin de câbles fixés aux éléments porteurs de la construction, les protections en tête : disjoncteurs et différentiels).</t>
  </si>
  <si>
    <t xml:space="preserve">5,20</t>
  </si>
  <si>
    <t xml:space="preserve">Alimentation des aérothermes depuis l'armoire basse tension  (le câblage, chemin de câbles fixés aux éléments porteurs de la construction, les protections en tête : disjoncteurs et différentiels) y compris raccordment à la centrale de régulation.</t>
  </si>
  <si>
    <t xml:space="preserve">5,21</t>
  </si>
  <si>
    <t xml:space="preserve">Alimentation de la borne de recharge 22 kw depuis l'armoire basse tension (le câblage, chemin de câbles fixés aux éléments porteurs de la construction, les protections en tête : disjoncteurs et différentiels).</t>
  </si>
  <si>
    <t xml:space="preserve">Ml</t>
  </si>
  <si>
    <t xml:space="preserve">5,22</t>
  </si>
  <si>
    <t xml:space="preserve">Alimentation des radiateurs électriques depuis l'armoire basse tension  (le câblage, chemin de câbles fixés aux éléments porteurs de la construction, les protections en tête : disjoncteurs et différentiels).</t>
  </si>
  <si>
    <t xml:space="preserve">5,23</t>
  </si>
  <si>
    <t xml:space="preserve">Alimentation du chauffe eau électrique depuis l'armoire basse tension  (le câblage, chemin de câbles fixés aux éléments porteurs de la construction, les protections en tête : disjoncteurs et différentiels).                                                                               Localisation : Lavabo industriel garage</t>
  </si>
  <si>
    <t xml:space="preserve">5,24</t>
  </si>
  <si>
    <t xml:space="preserve">Coffret de prises, comprenant   (le câblage, chemin de câbles fixés aux éléments porteurs de la construction, les protections en tête : disjoncteurs et différentiels).
4 PC 220 V - 16 A + T
Protections par disjoncteurs différentiels
Ligne d'alimentation depuis l'armoire générale
Localisation :
Garage : 3 u</t>
  </si>
  <si>
    <t xml:space="preserve">5,25</t>
  </si>
  <si>
    <t xml:space="preserve">Certificat de conformité nécessaire à la mise sous tension de l'installation par EDF</t>
  </si>
  <si>
    <t xml:space="preserve">5,26</t>
  </si>
  <si>
    <t xml:space="preserve">Certificat « Attestation verte CONSUEL » est délivré par notre électricien, après réception par nos soins du rapport du vérificateur agréé.</t>
  </si>
  <si>
    <t xml:space="preserve">5,27</t>
  </si>
  <si>
    <t xml:space="preserve">*Cellules de rétention  (Attention suivre cahier des charges ) </t>
  </si>
  <si>
    <t xml:space="preserve">5,28</t>
  </si>
  <si>
    <t xml:space="preserve">Eclairage/Commande d’éclairage, sonnette d’appel cf cahier des charges de qualité anti vandale</t>
  </si>
  <si>
    <t xml:space="preserve">*Contrôle d'accès </t>
  </si>
  <si>
    <t xml:space="preserve">5,29</t>
  </si>
  <si>
    <t xml:space="preserve">Mise en place d'une centrale de contrôle d'accès type Vigik ou autres dans un coffret mural</t>
  </si>
  <si>
    <t xml:space="preserve">5,30</t>
  </si>
  <si>
    <t xml:space="preserve">Alimentation 24V secourue</t>
  </si>
  <si>
    <t xml:space="preserve">5,31</t>
  </si>
  <si>
    <t xml:space="preserve">Câblage de l'installation y compris des 11 ventouses, lecteurs de badges, BG pour portes d’évacuation (le câblage, chemin de câbles fixés aux éléments porteurs de la construction, les protections en tête : disjoncteurs et différentiels).</t>
  </si>
  <si>
    <t xml:space="preserve">5,32</t>
  </si>
  <si>
    <t xml:space="preserve">Lecteur de badge </t>
  </si>
  <si>
    <t xml:space="preserve">5,33</t>
  </si>
  <si>
    <t xml:space="preserve">Mise en place du logiciel de gestion des contrôles d'accès</t>
  </si>
  <si>
    <t xml:space="preserve">5,34</t>
  </si>
  <si>
    <t xml:space="preserve">Mise en place d'un bouton poussoir coté intérieur de la porte </t>
  </si>
  <si>
    <t xml:space="preserve">5,35</t>
  </si>
  <si>
    <t xml:space="preserve">Fourniture et paramétrage des badges-télécommandes d'accès</t>
  </si>
  <si>
    <t xml:space="preserve">5,36</t>
  </si>
  <si>
    <t xml:space="preserve">Mise en service de l'installation et formation</t>
  </si>
  <si>
    <t xml:space="preserve">5,37</t>
  </si>
  <si>
    <t xml:space="preserve">Mise en place d'un visiophone platine à défilement à l'entrée des locaux avec deux reports dans les bureaux (le visiophone doit pouvoir gérer plus de 2 reports)</t>
  </si>
  <si>
    <t xml:space="preserve">*Alarme anti intrusion</t>
  </si>
  <si>
    <t xml:space="preserve">5,38</t>
  </si>
  <si>
    <t xml:space="preserve">Alarme anti-intrusion et télésurveillance comprenant :                                                                                                                                                                                                                                                                                                                                                    Fourniture et pose d’une centrale anti intrusion pouvant gérer 6 zones minimum. Communication via GSM (carte fournie par les douanes)
12 détecteurs volumétriques (1 par porte extérieure  + salle d’armement + marchandises saisies + OGAM)
7 claviers numériques d’armement
</t>
  </si>
  <si>
    <t xml:space="preserve">*Vidéosurveillance (Voir cahier des charges cellule de retenue)</t>
  </si>
  <si>
    <t xml:space="preserve">5,39</t>
  </si>
  <si>
    <t xml:space="preserve">Installation de 2 caméras numériques au niveau des cellules de retenue avec renvoi d’images en salle d’ordre sur écran 17 pouces (aucune capacité de stockage est nécessaire)</t>
  </si>
  <si>
    <t xml:space="preserve">* Baie Informatique  (Attention suivre cahier des charges ) 
</t>
  </si>
  <si>
    <t xml:space="preserve">5,40</t>
  </si>
  <si>
    <t xml:space="preserve">Câblage réseau catégorie 6E prévu jusqu'à la baie de brassage</t>
  </si>
  <si>
    <t xml:space="preserve">ENS </t>
  </si>
  <si>
    <t xml:space="preserve">5,41</t>
  </si>
  <si>
    <t xml:space="preserve">Coffret 19" 15U profondeur 500 mm</t>
  </si>
  <si>
    <t xml:space="preserve">5,42</t>
  </si>
  <si>
    <t xml:space="preserve">Noyeau catégorie  Brand Rex</t>
  </si>
  <si>
    <t xml:space="preserve">5,43</t>
  </si>
  <si>
    <t xml:space="preserve">Plastron 45x45</t>
  </si>
  <si>
    <t xml:space="preserve">5,44</t>
  </si>
  <si>
    <t xml:space="preserve">Bandeau 24 ports pour RJ</t>
  </si>
  <si>
    <t xml:space="preserve">5,45</t>
  </si>
  <si>
    <t xml:space="preserve">Bandeau 9 PC</t>
  </si>
  <si>
    <t xml:space="preserve">5,46</t>
  </si>
  <si>
    <t xml:space="preserve">Etagère 19" (2 unités)</t>
  </si>
  <si>
    <t xml:space="preserve">5,47</t>
  </si>
  <si>
    <t xml:space="preserve">Raccordement RJ 45</t>
  </si>
  <si>
    <t xml:space="preserve">5,48</t>
  </si>
  <si>
    <t xml:space="preserve">Recette liens catégorie 6A</t>
  </si>
  <si>
    <t xml:space="preserve">5,49</t>
  </si>
  <si>
    <t xml:space="preserve">Cordons de brassage RJ 45 catégorie 6A coté baie (longueur 1m)</t>
  </si>
  <si>
    <t xml:space="preserve">* Chauffage Garage 
</t>
  </si>
  <si>
    <t xml:space="preserve">5,50</t>
  </si>
  <si>
    <t xml:space="preserve">Aérothermes électrique, puissance adaptée au volume à chauffe, comprenant (le poste inclus fixation sur éléments porteurs):      
Une régulation centralisée par thermostat d'ambiance</t>
  </si>
  <si>
    <t xml:space="preserve">* Chauffage électrique dans les locaux non climatisés 
</t>
  </si>
  <si>
    <t xml:space="preserve">5,51</t>
  </si>
  <si>
    <t xml:space="preserve">Panneaux rayonnants électriques dans les pièces non climatisées
Localisation :
RDC : 
Fouille/avocat : 1 u 
Sanitaires H et F : 1 u
Vestiares F (sas douche)  : 1 u 
Vestiaires H (sas douche) : 1 u 
Maitre chien : 1u
R+1 : 
Sanitaires :F : 1 u                                                                                                                                                                                                                                                                                                                                                                                                                             Sanitaires : H  : 1 u </t>
  </si>
  <si>
    <t xml:space="preserve">* Détection incendie</t>
  </si>
  <si>
    <t xml:space="preserve">5,52</t>
  </si>
  <si>
    <t xml:space="preserve">Déclencheur manuel de marque KAUFFEL type KAU534115 (marque imposée par le promoteur) en complément de l’installation existante. (le câblage, chemin de câbles fixés aux éléments porteurs de la construction – Ensemble à raccorder sur centrale existante à charge du promoteur et télécommande).</t>
  </si>
  <si>
    <t xml:space="preserve">u</t>
  </si>
  <si>
    <t xml:space="preserve">PLOMBERIE - VENTILATION</t>
  </si>
  <si>
    <t xml:space="preserve">6,1</t>
  </si>
  <si>
    <t xml:space="preserve">Depuis CTA double flux installée par la promoteur, réalisation d’un réseau d’amenée d’air d’air et d’extraction pour l’ensemble des locaux à l’exception des sanitaires, vestiaires, local marchandises saisies, OGAM, Matériel, maître chien et garage. Le poste comprend : les diffuseurs et bouches d’extraction, gaine flexible terminale, le réseau de gaine en acier spiralée avec son supportage sur structure porteuse.</t>
  </si>
  <si>
    <t xml:space="preserve">6,2</t>
  </si>
  <si>
    <t xml:space="preserve">Raccord, Sonde CO2, piège à son et régulation sur l'ensemble des bureaux au R+1 et RDC </t>
  </si>
  <si>
    <t xml:space="preserve">6,3</t>
  </si>
  <si>
    <r>
      <rPr>
        <sz val="12"/>
        <color rgb="FF000000"/>
        <rFont val="Arial"/>
        <family val="2"/>
        <charset val="1"/>
      </rPr>
      <t xml:space="preserve">VMC simple flux, comprenant : Groupe VEC - CA - ALDES ou similaire Manchettes souples 
Bouches avec manchettes /Gaine de distribution/ Caisson terrasse
</t>
    </r>
    <r>
      <rPr>
        <i val="true"/>
        <sz val="12"/>
        <color rgb="FF000000"/>
        <rFont val="Arial"/>
        <family val="2"/>
        <charset val="1"/>
      </rPr>
      <t xml:space="preserve">Localisation : 
1  ensemble pour Cellules de rétention 
1 ensemble pour Local marchandise , OGAM, Matériel et Espace maître chien</t>
    </r>
  </si>
  <si>
    <t xml:space="preserve">6,4</t>
  </si>
  <si>
    <t xml:space="preserve">Lavabo industriel, réalisé en grès émaillé de couleur blanche, de dimension 900 x 450 mm, posé sur consoles ou piètement métallique, robinetterie à débit limité de type PRESTO à 2 unités, vidage, siphon en PVC y compris alimentation Ef et ECS et son CE de 15 litres semi instantanné.
Localisation : Garage </t>
  </si>
  <si>
    <t xml:space="preserve">6,5</t>
  </si>
  <si>
    <t xml:space="preserve">Alimentation eau chaude et eau froide jusqu'aux appareils sanitaires, assurée par un réseau de canalisations en tubes cuivre, de section appropriée au besoin y compris supportage aux éléments porteurs du bâtiment</t>
  </si>
  <si>
    <t xml:space="preserve">6,6</t>
  </si>
  <si>
    <t xml:space="preserve">Vide seau avec grille inox, bonde, siphon et mitigeur avec col de cygne court
Localisation :Local ménage RDC Local ménage R+1</t>
  </si>
  <si>
    <t xml:space="preserve">6,7</t>
  </si>
  <si>
    <t xml:space="preserve">Robinet de puisage, comprenant :
Alimentation intérieure avec remontée verticale en tube acier galvanisé y compris protection
Vanne d'arrêt à purge, y compris percement mur, scellements  et joints.Localisation : Terrasse facade nord : 2 u 
Porte de garage facade ouest : 1 u , Dojo : 1u
Terrasse RDC : 1 u</t>
  </si>
  <si>
    <t xml:space="preserve">*Cellules de rétention </t>
  </si>
  <si>
    <t xml:space="preserve">6,8</t>
  </si>
  <si>
    <t xml:space="preserve">Cuvette WC suspendu en inox type 304 Alimentation intégrée et déclenchements temporisés Robinet d'arret 
Batisupport dissimulé dans le local technique avec poussoir de chasse anti-vandalisme déporté dans le local technique
Mise en place d'une croix inox dans l'évacuation pour éviter tout risque d'obstruction</t>
  </si>
  <si>
    <t xml:space="preserve">6,9</t>
  </si>
  <si>
    <t xml:space="preserve">Lave-main inox 304 dimension 30 x 30 cm, intégré dans la niche maconnée
Alimentation eau froide temporisée par bec intégré dans la dalette horizontale haute de la niche avec cellule de détection 
Accès pour entretien des alimentations (électrovannes, boitier électronique) et évacuations par le local technique</t>
  </si>
  <si>
    <t xml:space="preserve">7</t>
  </si>
  <si>
    <t xml:space="preserve">REVETEMENTS DE SOLS</t>
  </si>
  <si>
    <t xml:space="preserve">7,1</t>
  </si>
  <si>
    <t xml:space="preserve">Tapis de sol </t>
  </si>
  <si>
    <t xml:space="preserve">7,2</t>
  </si>
  <si>
    <t xml:space="preserve">Carrelage ingélif sur terrasse extérieure (y compris préparation du sol)</t>
  </si>
  <si>
    <t xml:space="preserve">m²</t>
  </si>
  <si>
    <t xml:space="preserve">7,3</t>
  </si>
  <si>
    <t xml:space="preserve">Dalles en bois exotique, posés sur plots réglables en PVC</t>
  </si>
  <si>
    <t xml:space="preserve">* Résine
</t>
  </si>
  <si>
    <t xml:space="preserve">7,4</t>
  </si>
  <si>
    <r>
      <rPr>
        <sz val="12"/>
        <color rgb="FF000000"/>
        <rFont val="Arial"/>
        <family val="2"/>
        <charset val="1"/>
      </rPr>
      <t xml:space="preserve">Mise en place d'une résine EPOXY avec revêtement anti-dérapant
</t>
    </r>
    <r>
      <rPr>
        <i val="true"/>
        <sz val="12"/>
        <color rgb="FF000000"/>
        <rFont val="Arial"/>
        <family val="2"/>
        <charset val="1"/>
      </rPr>
      <t xml:space="preserve">Localisation :
Garage 
</t>
    </r>
  </si>
  <si>
    <t xml:space="preserve">7,5</t>
  </si>
  <si>
    <t xml:space="preserve">Marquage au sol pour délimiter les places de stationnement VL, la zone moto, l’aire de fouille et le marquage réglementaire (jaune/noir) pour la porte automatique.</t>
  </si>
  <si>
    <t xml:space="preserve">* Cellule de rétention 
</t>
  </si>
  <si>
    <t xml:space="preserve">7,6</t>
  </si>
  <si>
    <r>
      <rPr>
        <sz val="12"/>
        <color rgb="FF000000"/>
        <rFont val="Arial"/>
        <family val="2"/>
        <charset val="1"/>
      </rPr>
      <t xml:space="preserve">Application d'une résine semi-rigide en 5 couches </t>
    </r>
    <r>
      <rPr>
        <i val="true"/>
        <sz val="12"/>
        <color rgb="FF000000"/>
        <rFont val="Arial"/>
        <family val="2"/>
        <charset val="1"/>
      </rPr>
      <t xml:space="preserve">Localisation: Sol et murs</t>
    </r>
    <r>
      <rPr>
        <sz val="12"/>
        <color rgb="FF000000"/>
        <rFont val="Arial"/>
        <family val="2"/>
        <charset val="1"/>
      </rPr>
      <t xml:space="preserve"> </t>
    </r>
  </si>
  <si>
    <t xml:space="preserve">8</t>
  </si>
  <si>
    <t xml:space="preserve">PEINTURE 
</t>
  </si>
  <si>
    <t xml:space="preserve">8,1</t>
  </si>
  <si>
    <t xml:space="preserve">Reprise peinture des doubalges déjà présents en cas de dégradation y compris ratissage si besoin </t>
  </si>
  <si>
    <t xml:space="preserve">Forfait </t>
  </si>
  <si>
    <t xml:space="preserve">8,2</t>
  </si>
  <si>
    <t xml:space="preserve">Application d'une couche de préparation, et de 2 couches de peinture murale velour mate, teinte RAL, au choix sur nuancier. Y compris bande à joint et poncage </t>
  </si>
  <si>
    <t xml:space="preserve">* Cellules de rétention
</t>
  </si>
  <si>
    <t xml:space="preserve">8,3</t>
  </si>
  <si>
    <t xml:space="preserve">Application d'une couche de préparation, et de 2 couches de peinture murale velour mate, teinte RAL, au choix sur nuancier.
Localisation : Plafond cellules </t>
  </si>
  <si>
    <t xml:space="preserve">8,4</t>
  </si>
  <si>
    <t xml:space="preserve">Vernis (2 couches) sur les boiseries en hêtre (porte local technique cellule)</t>
  </si>
  <si>
    <t xml:space="preserve">9</t>
  </si>
  <si>
    <t xml:space="preserve">ASCENSEUR   </t>
  </si>
  <si>
    <t xml:space="preserve">9,1</t>
  </si>
  <si>
    <t xml:space="preserve">Elévateur pour Personne à Mobilité Réduite (EPMR)  Appareil : CIBES A5000 (ou similaire)  Accès même face ou opposé  Attestation CE du constructeur  Conforme à la Directive Européenne Machines 2006/42/CE et EN 81-41                                       Pose en intérieur, en gaine maçonnée                                                                                                                                                                                                                                                                                                                                                                                                 Vis 0,15 m/s            Nombre de niveau  2  Hauteur au Dernier Niveau 3,5m                                                                                                                                                                                                                                                                                                                                  Alimentation électrique   Puissance 2.2 kW - Intensité 16 A - Différentiel 30 mA                                                                                                                                                                                                                                                                                                                    Local technique  Intégré dans la structure                                                                                                                                                                                                                                                                                                                                                                                Manœuvre  A pression maintenue par boutons lumineux et appels  enregistrés aux paliers Manœuvre de secours  Depuis l’extérieur, secourue par batterie en cas de coupure  de courant. Bouton d’appel de secours sur plateforme.  Éclairage de secours dans bandeau lumineux. Combiné  téléphonique sur nacelle, main libre (carte SIM à la charge  du client)                                                                                                                                                                                                                                                                  Charge utile  400 kg                                                                                                                                                                                                                                                                                                                                                                                                                                  Panneaux de gaine : RAL 9016 blanc ou 9011 noir (à définir)  Portes : RAL 9016 blanc ou 9011 noir (à définir)  Profilés d’angles : Aluminium AS1  Garde-corps de plateforme : RAL 9006 gris  Cadre du vitrage : Aluminium AS1 (si présence de vitrage)  Système de communication : Mains libres + GSM  Sol plateforme : Altro noir antidérapant  Indicateur de niveau sur plateforme : Non  Eclairage LED sur plateforme : Oui, avec temporisation  PORTES  Type de porte : Acier A20  Système de fermeture : Automatique  Face(s) des portes : A et/ou C  Passage libre (H x L mm) : 2000 x 900  Suspension à droite ou à gauche, bouton d’appel sur porte ou déporté (suivant règlementation)  GAINE  Parois de gaine : panneau tôlé thermolaqué recto-verso  Vitrage de la gaine : à définir  Plafond de gaine : Oui  Eclairage LED : Oui, avec temporisation  Habillage extérieur face D : oui (libre) ou non (en gaine maçonnée)</t>
  </si>
  <si>
    <t xml:space="preserve">10</t>
  </si>
  <si>
    <t xml:space="preserve">DIVERS 
</t>
  </si>
  <si>
    <t xml:space="preserve">10,1</t>
  </si>
  <si>
    <t xml:space="preserve">Assurance couverture responsabilité civile et décénale </t>
  </si>
  <si>
    <t xml:space="preserve">10,2</t>
  </si>
  <si>
    <t xml:space="preserve">Suivi et coordination du chantier </t>
  </si>
  <si>
    <t xml:space="preserve">10,3</t>
  </si>
  <si>
    <t xml:space="preserve">Une mission de contrôle technique de type L + STI est prévue et assurée par un bureau de contrôle agréé.</t>
  </si>
  <si>
    <t xml:space="preserve">10,4</t>
  </si>
  <si>
    <t xml:space="preserve">Etudes , plans d’exécution et DOE </t>
  </si>
  <si>
    <t xml:space="preserve">10,5</t>
  </si>
  <si>
    <t xml:space="preserve">Une mission de contrôle SPS est prévue et assurée par un bureau de contrôle agréé.</t>
  </si>
  <si>
    <t xml:space="preserve">10,6</t>
  </si>
  <si>
    <t xml:space="preserve">Installation de chantier (y compris toutes suggestions)</t>
  </si>
  <si>
    <t xml:space="preserve">10,7</t>
  </si>
  <si>
    <t xml:space="preserve">Constat d’huissier avant travaux</t>
  </si>
  <si>
    <t xml:space="preserve">11</t>
  </si>
  <si>
    <t xml:space="preserve">NETTOYAGE</t>
  </si>
  <si>
    <t xml:space="preserve">11,1</t>
  </si>
  <si>
    <t xml:space="preserve">Forfait pour nettoyage de fin de travaux incluant le dépoussiérage des surfaces (murs et vitrages) verticales et horizontales, l'aspiration et le lavage des sols, le nettoyage des équipements sanitaires
</t>
  </si>
  <si>
    <t xml:space="preserve">MONTANT HT DE L’OFFRE</t>
  </si>
  <si>
    <t xml:space="preserve">TVA 20 %</t>
  </si>
  <si>
    <t xml:space="preserve">MONTANT TTC DE L’OFFRE</t>
  </si>
  <si>
    <t xml:space="preserve">Direction interrégionale des douanes AuRA
6 rue Charles Biennier – BP 2353
69 215 LYON Cedex 02</t>
  </si>
  <si>
    <t xml:space="preserve">Travaux d’aménagement de plateaux nus en vue du </t>
  </si>
  <si>
    <t xml:space="preserve">relogement du bureau et de la brigade de surveillance de Clermont-Ferrand</t>
  </si>
  <si>
    <t xml:space="preserve">Cahier des Clauses Techniques Générales</t>
  </si>
  <si>
    <t xml:space="preserve">I. PRESCRIPTIONS GENERALES</t>
  </si>
  <si>
    <t xml:space="preserve">NATURE ET SITUATION DU PROJET</t>
  </si>
  <si>
    <t xml:space="preserve">L’opération d’aménagement de plateaux nus concerne l’ensemble du bâtiment en R+1, situé rue Jean AUCHATRAIRE, 63100 Clermont-Ferrand</t>
  </si>
  <si>
    <t xml:space="preserve">Les travaux visent à aménager des plateaux nus d’un bâtiment afin d’y accueillir le bureau et la brigade de surveillance de Clermont-Ferrand.</t>
  </si>
  <si>
    <t xml:space="preserve">DEFINITION DES TRAVAUX</t>
  </si>
  <si>
    <t xml:space="preserve">Le présent descriptif donne une description générale des ouvrages à exécuter .</t>
  </si>
  <si>
    <t xml:space="preserve">L'entrepreneur adjudicataire du présent marché s'engage à exécuter tous les travaux nécessaires à la perfection des ouvrages, afin qu'ils présentent les éléments de durée, de stabilité et d'achèvement nécessaires, ainsi que la conformité en tous points aux règles de l'art et aux textes en vigueur.</t>
  </si>
  <si>
    <t xml:space="preserve">Le bâtiment sera livré par un promoteur aux Doaunes en plateaux nus à aménager. Le promoteur réalise l’intégralité des aménagements extérieurs (voirie, espaces verts, marquage au sol, clôture, portail et portillon). A l’intérieur du bâtiment, les plateaux seront livrés hors d’eau, hors d’air, faux-plafond démontable terminée, sol terminé, sanitaires rdc et R+1 terminés, vestiaires hommes et femmes terminés). Le promoteur installera le système de climatisation (hors câblage électrique). Il installera la centrale de traitement d’air double flux (hors réseaux et terminaux), la centrale de sécurité incendie (hors BAES complémentaires).</t>
  </si>
  <si>
    <t xml:space="preserve">RESPONSABILITES ET OBLIGATIONS DE L’ENTREPRISE</t>
  </si>
  <si>
    <t xml:space="preserve">Le présent cahier des prescriptions ainsi que les pièces telles que les plans et descriptifs fournis à l'entrepreneur ont pour but de renseigner sur la nature, l'importance et la dimension des ouvrages à exécuter. Cependant l'entrepreneur devra, comme étant compris dans les prix, sans exception ni réserve, tous les travaux de sa profession indispensables à l’achèvement complet dans les règles de l'art du programme envisagé.</t>
  </si>
  <si>
    <t xml:space="preserve">L'entreprise devra avoir les qualifications professionnelles se rapportant aux travaux décrits dans la DPGF ci-jointe, ainsi que les attestations d'assurances en police individuelle de base et garantie décennale.</t>
  </si>
  <si>
    <t xml:space="preserve">INSTALLATION DE CHANTIER</t>
  </si>
  <si>
    <t xml:space="preserve">Les travaux se réaliseront sur un site vide d’occupants. Les installations de chantier sont à la charge de l’entreprise (sanitaires et base de vie). La maitrise d’ouvrage mettra à disposition de l’entreprise l’eau et l’électricité afin de réaliser les travaux décrits dans la DPGF. Le bâtiment étant neuf, un constat d’huissier servant d’état des lieux sera à la charge du contractant général. </t>
  </si>
  <si>
    <t xml:space="preserve">CONDITIONS GENERALES</t>
  </si>
  <si>
    <t xml:space="preserve">L'entrepreneur déclare connaître les lieux et abords où doivent être effectués les travaux et faire son affaire de toutes sujétions et servitudes pour leur exécution.</t>
  </si>
  <si>
    <t xml:space="preserve">Il devra :</t>
  </si>
  <si>
    <t xml:space="preserve">* La remise en état des dommages éventuels occasionnés aux ouvrages voisins et aux clôtures par son entreprise.</t>
  </si>
  <si>
    <t xml:space="preserve">* Le nettoyage régulier et journalier de la zone de chantier et de toutes souillures entraînées hors du chantier par ses employés ou véhicules.</t>
  </si>
  <si>
    <t xml:space="preserve">Dès l'ouverture du chantier et pendant toute la durée des travaux, l'entrepreneur prendra toutes les mesures de sécurité, notamment en ce qui concerne l'interdiction du chantier à toutes personnes étrangères, ceci dans le seul but d'éviter un accident dont il demeurerait seul responsable.</t>
  </si>
  <si>
    <t xml:space="preserve">L'entrepreneur devra avoir en permanence sur ce chantier, un représentant qualifié apte à recevoir et à faire exécuter les ordres qui lui seraient donnés par le maître d’ouvrage chargé de la direction des travaux.</t>
  </si>
  <si>
    <t xml:space="preserve">Tous les transports et manutentions des matériaux et de matériel, à l'intérieur ou à l'extérieur du chantier, sont à la charge de l'entreprise. L'entrepreneur est tenu de respecter les lois et règlements en vigueur. Il devra justifier, par ailleurs, d'une assurance couvrant les risques de son entreprise.</t>
  </si>
  <si>
    <t xml:space="preserve">Il incombe à l'entrepreneur de prévoir toutes démarches de caractère juridique jugées nécessaires, telles que : l'état des lieux, constats, etc..., de manière à éviter toutes contestations ultérieures, le coût éventuel de ces démarches étant toujours à la charge de l'entreprise.</t>
  </si>
  <si>
    <t xml:space="preserve">II. SPECIFICATIONS TECHNIQUES</t>
  </si>
  <si>
    <t xml:space="preserve">OBJET DU MARCHE</t>
  </si>
  <si>
    <t xml:space="preserve">Le présent marché a pour objet l'exécution de l'ensemble des travaux concernant le projet tel que défini sur les plans PRO et détaillé dans les libellés de la décomposition du prix global et forfaitaire.</t>
  </si>
  <si>
    <t xml:space="preserve">Les travaux du présent marché seront réalisés dans un bâtiment neuf et consistent à l’exécution d’ouvrages neufs.</t>
  </si>
  <si>
    <t xml:space="preserve">DOCUMENTS DE REFERENCE</t>
  </si>
  <si>
    <t xml:space="preserve">Les travaux TCE sont traités aux conditions définies par les documents énumérés au Cahier des Charges ainsi qu'aux Lois, Arrêtés, Décrits, Ordonnances et Règlements parus à la date de la remise de l'offre , les Normes Fondamentales et Générales relatives aux dimensions, représentations, résistances, ainsi que toutes celles ayant pu paraître jusqu'à la date de remise des offres, et ce, indépendamment de la date de référence.</t>
  </si>
  <si>
    <t xml:space="preserve">Cette liste n'est pas limitative et n'exclut pas l'application des DTU, Règles de Calculs et Normes non cités :</t>
  </si>
  <si>
    <t xml:space="preserve">- Normes et DTU applicables aux bâtiments édités par le CSTB dans le REEF.</t>
  </si>
  <si>
    <t xml:space="preserve">- Y compris tout document réglementaire et normes relatifs à la bonne mise en oeuvre et exécution des ouvrages énoncés dans le présent lot,</t>
  </si>
  <si>
    <t xml:space="preserve">- Y compris les documents relatifs à l’hygiène et la sécurité du travail, la gestion des déchets et le respect de l’environnement.</t>
  </si>
  <si>
    <t xml:space="preserve">PRESTATIONS DUES AU PRESENT LOT</t>
  </si>
  <si>
    <t xml:space="preserve">Les travaux du présent marché comporteront dans tous les cas :</t>
  </si>
  <si>
    <t xml:space="preserve">- Les études, dessins d'exécution et de détails des ouvrages.</t>
  </si>
  <si>
    <t xml:space="preserve">- La fourniture des échafaudages, engins et appareils nécessaires aux travaux, leurs poses et déposes.</t>
  </si>
  <si>
    <t xml:space="preserve">- La fourniture et le transport à pied d'oeuvre, le stockage, la pose et le réglage des ouvrages.</t>
  </si>
  <si>
    <t xml:space="preserve">- Le nettoyage et enlèvement des gravats après chaque intervention.</t>
  </si>
  <si>
    <t xml:space="preserve">- Les remises en état éventuelles d'ouvrages ou parties d'ouvrages ayant subi des détériorations</t>
  </si>
  <si>
    <t xml:space="preserve">- La gestion du renouvellement des bennes.</t>
  </si>
  <si>
    <t xml:space="preserve">PLANS</t>
  </si>
  <si>
    <t xml:space="preserve">Tous les plans et détails d'exécution seront à transmettre au bureau de contrôle.</t>
  </si>
  <si>
    <t xml:space="preserve">QUANTITE - METRE</t>
  </si>
  <si>
    <t xml:space="preserve">Le présent marché est traité à prix global et forfaitaire. Celui-ci doit être déterminé conformément aux plans PRO joints et aux indications mentionnées dans la DPGF.</t>
  </si>
  <si>
    <r>
      <rPr>
        <sz val="13"/>
        <color rgb="FF000000"/>
        <rFont val="Arial"/>
        <family val="2"/>
        <charset val="1"/>
      </rPr>
      <t xml:space="preserve">Les quantités portées dans le cadre quantitatif joint au dossier de consultation des entreprises n'ont qu'</t>
    </r>
    <r>
      <rPr>
        <b val="true"/>
        <sz val="13"/>
        <color rgb="FF000000"/>
        <rFont val="Arial"/>
        <family val="0"/>
        <charset val="1"/>
      </rPr>
      <t xml:space="preserve">une valeur quantitative non contractuelle</t>
    </r>
    <r>
      <rPr>
        <sz val="13"/>
        <color rgb="FF000000"/>
        <rFont val="Arial"/>
        <family val="2"/>
        <charset val="1"/>
      </rPr>
      <t xml:space="preserve">. Il appartient aux entrepreneurs consultés de les vérifier, compléter ou modifier si besoin, pour établir la décomposition de leur prix forfaitaire. Ils devront dans leur offre signaler toute anomalie ou omission ; à défaut, l’entreprise ne pourra par la suite prétendre à quelque réclamation que ce soit.</t>
    </r>
  </si>
  <si>
    <t xml:space="preserve">Enfin, il est précisé que l'entrepreneur ne pourra arguer d'un oubli de localisation du devis descriptif, pour prétendre à un supplément sur le prix forfaitaire de son marché, si l'ouvrage concerné figure sur les plans joints au dossier de consultation des entreprises.</t>
  </si>
  <si>
    <r>
      <rPr>
        <sz val="13"/>
        <color rgb="FF000000"/>
        <rFont val="Arial"/>
        <family val="0"/>
        <charset val="1"/>
      </rPr>
      <t xml:space="preserve">Après signature du marché, les quantités seront réputées être acceptées par l'entreprise </t>
    </r>
    <r>
      <rPr>
        <b val="true"/>
        <sz val="13"/>
        <color rgb="FF000000"/>
        <rFont val="Arial"/>
        <family val="0"/>
        <charset val="1"/>
      </rPr>
      <t xml:space="preserve">sans aucune réserve.</t>
    </r>
  </si>
  <si>
    <t xml:space="preserve">Le maitre d’ouvrage se réserve le droit de supprimer des prestations en cours d’exécution. Ces modifications ne donneront pas lieu à indemnité sauf si l’entrepreneur peut justifier de frais engagés préalables.</t>
  </si>
  <si>
    <t xml:space="preserve">COORDINATION / RECEPTION</t>
  </si>
  <si>
    <t xml:space="preserve">L'entrepreneur est tenu de prendre toutes dispositions utiles pour assurer l'exécution de ses travaux dans le délai contraint imparti.</t>
  </si>
  <si>
    <t xml:space="preserve">A aucun moment durant le chantier, l'entrepreneur ne pourra se prévaloir d'un manque de renseignements pour ne pas effectuer les prestations lui incombant, notamment les limites de prestations.</t>
  </si>
  <si>
    <t xml:space="preserve">En parallèle à une propreté permanente du chantier et de ses abords ( escaliers, hall d’entrée...), l'entreprise devra procéder à un nettoyage et à un balayage général hebdomadaire.</t>
  </si>
  <si>
    <t xml:space="preserve">PLAN GENERAL DE COORDONATION EN MATIERE DE SECURITE &amp; DE PROTECTION DE LA SANTE (PGCSPS)</t>
  </si>
  <si>
    <t xml:space="preserve">L'entreprise devra inclure dans ses prix unitaires toutes les obligations techniques à adopter dans le cadre du plan général de coordination en matière de sécurité et protection de la santé établi par le SPS.</t>
  </si>
  <si>
    <t xml:space="preserve">CONDITIONS GENERALES RELATIVES A LA CONSULTATION ET A L'EXECUTION</t>
  </si>
  <si>
    <t xml:space="preserve">Les propositions devront être établies conformément au projet défini par le présent CCTP/DPGF, par le détail estimatif et par les plans du dossier de consultation. Le quantitatif sera complété intégralement suivant le modèle original et comportera une décomposition de prix détaillée, faisant ressortir tous les prix unitaires.</t>
  </si>
  <si>
    <t xml:space="preserve">Le présent dossier de consultation comprend les éléments permettant à l'entrepreneur d'établir son acte d'engagement ; il ne dispense pas pour autant celui-ci d'une reconnaissance précise des lieux et d'un examen approfondi de tous les détails et difficultés que comportent la présente opération.</t>
  </si>
  <si>
    <t xml:space="preserve">Dans la description des travaux, la maîtrise d’ouvrage s'est efforcée de donner le plus de renseignements possibles sur la nature des ouvrages à exécuter, notamment en ce qui concerne leur dimensionnement, leur mise en oeuvre et leur positionnement. Cependant, il est bien précisé que cette description n'a pas un caractère limitatif et que l'entrepreneur devra exécuter, dans le cadre de son forfait, tous les travaux que sa profession nécessite pour un parfait achèvement de ses prestations et travaux.</t>
  </si>
  <si>
    <t xml:space="preserve">De ce fait, l'entrepreneur ne pourra refuser d'exécuter complètement les travaux prévus au marché ou demander un supplément sur les prix, en invoquant des erreurs, omissions ou imprécisions des plans et des pièces écrites. Les travaux à réaliser s'entendront pour des installations complètes, exécutées suivant les règles de l'art, livrées en ordre de marche, réglages et essais terminés. Tous les ouvrages du présent marché comprennent la fourniture et la pose des matériels et matériaux les constituant. L’entrepreneur devra préciser dans le mémoire technique ceux qu’il propose d’utiliser et d’installer (marque ou équivalent).</t>
  </si>
  <si>
    <t xml:space="preserve">Dans les prix indiqués par l'entrepreneur seront compris tous les frais généraux d'entreprise, les frais de fourniture et de main d'oeuvre, les sujétions de transport, manutention, levage, stockage ; toutes les fournitures annexes et sujétions de mise en oeuvre, les chutes, pertes, vols ; la présentation d'échantillons, les détails d'exécution et de montage, les essais en cours de chantier et avant la réception, la garantie des ouvrages, les travaux préparatoires etc...</t>
  </si>
  <si>
    <t xml:space="preserve">NETTOYAGE DU CHANTIER EN COURS DE TRAVAUX</t>
  </si>
  <si>
    <t xml:space="preserve">L’entreprise devra assurer la protection des lieux avant son intervention y compris depuis les zones d'approvisionnent extérieures jusqu'au lieu d'exécution des travaux, ainsi que le nettoyage des locaux et abords au fur et à mesure de l'avancement des travaux, ainsi que l'évacuation de ses propres déchets. En cas de défaillance du titulaire, le maître d’ouvrage pourra sur simple information à l’entreprise par mel ou inscription sur compte-rendu, demander l’intervention d’une entreprise spécialisée extérieure aux frais du titulaire.</t>
  </si>
  <si>
    <t xml:space="preserve">PROTECTION DES OUVRAGES EXISTANTS</t>
  </si>
  <si>
    <t xml:space="preserve">L'entrepreneur devra, préalablement à toute activité sur son chantier, prendre en considération toutes les contraintes résultant de la protection des ouvrages existants compte tenu de son intervention sur un bâtiment existant exploité pendant les phases de chantier.</t>
  </si>
  <si>
    <t xml:space="preserve">Il devra, prendre toutes précautions utiles pour la protection des biens et des personnes.</t>
  </si>
  <si>
    <t xml:space="preserve">Il supportera seul toutes les conséquences des accidents et désordres qui seraient provoqués par sa négligence.</t>
  </si>
  <si>
    <t xml:space="preserve">DESCRIPTION DES PRESTATIONS</t>
  </si>
  <si>
    <t xml:space="preserve">Les travaux du présent lot seront réalisés dans un bâtiment neuf. Le bâtiment sera livrée avec les sols, doublages périphériques et  faux-plafonds démontables finis.</t>
  </si>
  <si>
    <t xml:space="preserve">Dans le cas où l’entreprise considérerait certaines dispositions complémentaire nécessaires, elle devra le préciser dans son offre et établir son prix en fonction de cette appréciation.</t>
  </si>
  <si>
    <t xml:space="preserve">En conséquence, l’entreprise ne pourra arguer de quelconque réclamation que ce soit après la remise de son offre sur le contenu de ses prestations pour mener à bien la réalisation de son marché de travaux.</t>
  </si>
  <si>
    <t xml:space="preserve">Tous les produits employés posséderont un label NF et seront mis en oeuvre conformément aux prescriptions des fabricants en particulier en ce qui concerne :</t>
  </si>
  <si>
    <t xml:space="preserve">- La compatibilité avec les supports et entre les différents produits,</t>
  </si>
  <si>
    <t xml:space="preserve">- Les conditions particulières de mise en oeuvre.</t>
  </si>
  <si>
    <t xml:space="preserve">DETAILS D'EXECUTION</t>
  </si>
  <si>
    <t xml:space="preserve">Avant toute commande ou exécution, l’entrepreneur devra soumettre à l'accord de la maîtrise d’ouvrage, les détails d'exécution et plans de montage de ses installations, ainsi que les produits et matériaux envisagés. Aucune mise en oeuvre ne pourra être autorisée sans retour à l'entreprise de plan ou fiche produit comportant les tampons "bon pour exécution" (BPE). Dans le cas contraire, le maître d'ouvrage se réserve le droit de faire déposer les ouvrages non validés.</t>
  </si>
  <si>
    <t xml:space="preserve">INCENDIES</t>
  </si>
  <si>
    <t xml:space="preserve">L'entrepreneur devra, préalablement à toute activité sur son chantier, prendre en considération toutes les contraintes résultant de la lutte contre l'incendie compte tenu de son intervention sur une opération existante.</t>
  </si>
  <si>
    <t xml:space="preserve">Avant toute mise en œuvre, l'entrepreneur est tenu de fournir tous les procès-verbaux officiels d'essais et de tenue au feu.</t>
  </si>
  <si>
    <t xml:space="preserve">Avant tous travaux par points chauds, il devra en informer le maître d’ouvrage afin qu’un permis feu soit rédigé et signé par les deux parties</t>
  </si>
  <si>
    <t xml:space="preserve">Il devra à ses frais, prendre toutes précautions utiles. Il supportera seul toutes les conséquences des incendies qui seraient provoqués par sa négligence.</t>
  </si>
  <si>
    <t xml:space="preserve">DOSSIER DES OUVRAGES EXECUTES</t>
  </si>
  <si>
    <t xml:space="preserve">A la réception des travaux, l'entreprise remettra au maître d'ouvrage un dossier de plans des ouvrages exécutés en deux exemplaires papier + un fichier dématérialisé au format PDF. Ce dossier sera accompagné de la nomenclature des fournitures avec les noms et adresses des fournisseurs, ainsi que des fiches techniques, des procès-verbaux et des certificats de conformité.</t>
  </si>
</sst>
</file>

<file path=xl/styles.xml><?xml version="1.0" encoding="utf-8"?>
<styleSheet xmlns="http://schemas.openxmlformats.org/spreadsheetml/2006/main">
  <numFmts count="5">
    <numFmt numFmtId="164" formatCode="General"/>
    <numFmt numFmtId="165" formatCode="0"/>
    <numFmt numFmtId="166" formatCode="#,##0.0"/>
    <numFmt numFmtId="167" formatCode="@"/>
    <numFmt numFmtId="168" formatCode="General"/>
  </numFmts>
  <fonts count="23">
    <font>
      <sz val="10"/>
      <color rgb="FF000000"/>
      <name val="Arial"/>
      <family val="0"/>
      <charset val="1"/>
    </font>
    <font>
      <sz val="10"/>
      <name val="Arial"/>
      <family val="0"/>
    </font>
    <font>
      <sz val="10"/>
      <name val="Arial"/>
      <family val="0"/>
    </font>
    <font>
      <sz val="10"/>
      <name val="Arial"/>
      <family val="0"/>
    </font>
    <font>
      <b val="true"/>
      <sz val="10"/>
      <color rgb="FF000000"/>
      <name val="Arial"/>
      <family val="0"/>
      <charset val="1"/>
    </font>
    <font>
      <b val="true"/>
      <sz val="14"/>
      <color rgb="FF000000"/>
      <name val="Arial"/>
      <family val="0"/>
      <charset val="1"/>
    </font>
    <font>
      <b val="true"/>
      <sz val="14"/>
      <color rgb="FFFFFFFF"/>
      <name val="Arial Narrow"/>
      <family val="2"/>
      <charset val="1"/>
    </font>
    <font>
      <b val="true"/>
      <sz val="12"/>
      <color rgb="FFFFFFFF"/>
      <name val="Arial"/>
      <family val="2"/>
      <charset val="1"/>
    </font>
    <font>
      <b val="true"/>
      <i val="true"/>
      <u val="single"/>
      <sz val="12"/>
      <color rgb="FFFFFFFF"/>
      <name val="Arial"/>
      <family val="0"/>
      <charset val="1"/>
    </font>
    <font>
      <sz val="12"/>
      <color rgb="FFFFFFFF"/>
      <name val="Arial"/>
      <family val="2"/>
      <charset val="1"/>
    </font>
    <font>
      <sz val="12"/>
      <color rgb="FF000000"/>
      <name val="Arial"/>
      <family val="2"/>
      <charset val="1"/>
    </font>
    <font>
      <b val="true"/>
      <sz val="12"/>
      <color rgb="FF000000"/>
      <name val="Arial"/>
      <family val="2"/>
      <charset val="1"/>
    </font>
    <font>
      <i val="true"/>
      <sz val="12"/>
      <color rgb="FF000000"/>
      <name val="Arial"/>
      <family val="2"/>
      <charset val="1"/>
    </font>
    <font>
      <b val="true"/>
      <u val="single"/>
      <sz val="12"/>
      <color rgb="FF000000"/>
      <name val="Arial"/>
      <family val="2"/>
      <charset val="1"/>
    </font>
    <font>
      <strike val="true"/>
      <sz val="12"/>
      <color rgb="FF000000"/>
      <name val="Arial"/>
      <family val="2"/>
      <charset val="1"/>
    </font>
    <font>
      <b val="true"/>
      <i val="true"/>
      <u val="single"/>
      <sz val="12"/>
      <color rgb="FFFFFFFF"/>
      <name val="Arial"/>
      <family val="2"/>
      <charset val="1"/>
    </font>
    <font>
      <b val="true"/>
      <sz val="13"/>
      <color rgb="FF000000"/>
      <name val="Arial"/>
      <family val="2"/>
      <charset val="1"/>
    </font>
    <font>
      <b val="true"/>
      <sz val="13"/>
      <color rgb="FF000000"/>
      <name val="Arial"/>
      <family val="0"/>
      <charset val="1"/>
    </font>
    <font>
      <b val="true"/>
      <sz val="20"/>
      <color rgb="FF000000"/>
      <name val="Arial"/>
      <family val="0"/>
      <charset val="1"/>
    </font>
    <font>
      <sz val="13"/>
      <color rgb="FF000000"/>
      <name val="Arial"/>
      <family val="2"/>
      <charset val="1"/>
    </font>
    <font>
      <sz val="13"/>
      <color rgb="FF000000"/>
      <name val="Century Gothic"/>
      <family val="2"/>
      <charset val="1"/>
    </font>
    <font>
      <b val="true"/>
      <u val="single"/>
      <sz val="14"/>
      <color rgb="FF000000"/>
      <name val="Arial"/>
      <family val="2"/>
      <charset val="1"/>
    </font>
    <font>
      <sz val="13"/>
      <color rgb="FF000000"/>
      <name val="Arial"/>
      <family val="0"/>
      <charset val="1"/>
    </font>
  </fonts>
  <fills count="8">
    <fill>
      <patternFill patternType="none"/>
    </fill>
    <fill>
      <patternFill patternType="gray125"/>
    </fill>
    <fill>
      <patternFill patternType="solid">
        <fgColor rgb="FFFFFF00"/>
        <bgColor rgb="FFFFFF00"/>
      </patternFill>
    </fill>
    <fill>
      <patternFill patternType="solid">
        <fgColor rgb="FF333399"/>
        <bgColor rgb="FF003366"/>
      </patternFill>
    </fill>
    <fill>
      <patternFill patternType="solid">
        <fgColor rgb="FF003366"/>
        <bgColor rgb="FF333399"/>
      </patternFill>
    </fill>
    <fill>
      <patternFill patternType="solid">
        <fgColor rgb="FFFFFFFF"/>
        <bgColor rgb="FFFFFFCC"/>
      </patternFill>
    </fill>
    <fill>
      <patternFill patternType="solid">
        <fgColor rgb="FF33CCCC"/>
        <bgColor rgb="FF00CCFF"/>
      </patternFill>
    </fill>
    <fill>
      <patternFill patternType="solid">
        <fgColor rgb="FFE3E3E3"/>
        <bgColor rgb="FFCCFFCC"/>
      </patternFill>
    </fill>
  </fills>
  <borders count="15">
    <border diagonalUp="false" diagonalDown="false">
      <left/>
      <right/>
      <top/>
      <bottom/>
      <diagonal/>
    </border>
    <border diagonalUp="false" diagonalDown="false">
      <left style="hair"/>
      <right style="hair"/>
      <top style="hair"/>
      <bottom style="hair"/>
      <diagonal/>
    </border>
    <border diagonalUp="false" diagonalDown="false">
      <left style="hair"/>
      <right/>
      <top style="hair"/>
      <bottom/>
      <diagonal/>
    </border>
    <border diagonalUp="false" diagonalDown="false">
      <left/>
      <right/>
      <top style="hair"/>
      <bottom style="hair"/>
      <diagonal/>
    </border>
    <border diagonalUp="false" diagonalDown="false">
      <left style="hair"/>
      <right style="hair"/>
      <top style="hair"/>
      <bottom/>
      <diagonal/>
    </border>
    <border diagonalUp="false" diagonalDown="false">
      <left style="thin"/>
      <right style="thin"/>
      <top style="thin"/>
      <bottom style="thin"/>
      <diagonal/>
    </border>
    <border diagonalUp="false" diagonalDown="false">
      <left style="hair"/>
      <right/>
      <top/>
      <bottom/>
      <diagonal/>
    </border>
    <border diagonalUp="false" diagonalDown="false">
      <left style="hair"/>
      <right/>
      <top style="hair"/>
      <bottom style="hair"/>
      <diagonal/>
    </border>
    <border diagonalUp="false" diagonalDown="false">
      <left/>
      <right style="hair"/>
      <top style="hair"/>
      <bottom style="hair"/>
      <diagonal/>
    </border>
    <border diagonalUp="false" diagonalDown="false">
      <left/>
      <right/>
      <top/>
      <bottom style="hair"/>
      <diagonal/>
    </border>
    <border diagonalUp="false" diagonalDown="false">
      <left/>
      <right/>
      <top style="hair"/>
      <bottom/>
      <diagonal/>
    </border>
    <border diagonalUp="false" diagonalDown="false">
      <left style="hair"/>
      <right style="hair"/>
      <top/>
      <bottom style="hair"/>
      <diagonal/>
    </border>
    <border diagonalUp="false" diagonalDown="false">
      <left/>
      <right style="hair"/>
      <top style="hair"/>
      <bottom/>
      <diagonal/>
    </border>
    <border diagonalUp="false" diagonalDown="false">
      <left style="hair"/>
      <right style="hair"/>
      <top/>
      <bottom/>
      <diagonal/>
    </border>
    <border diagonalUp="false" diagonalDown="false">
      <left style="hair"/>
      <right/>
      <top/>
      <bottom style="hair"/>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151">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5" fontId="0" fillId="0" borderId="0" xfId="0" applyFont="false" applyBorder="false" applyAlignment="true" applyProtection="true">
      <alignment horizontal="center" vertical="bottom" textRotation="0" wrapText="false" indent="0" shrinkToFit="false"/>
      <protection locked="true" hidden="false"/>
    </xf>
    <xf numFmtId="164" fontId="4" fillId="0" borderId="1" xfId="0" applyFont="true" applyBorder="true" applyAlignment="true" applyProtection="true">
      <alignment horizontal="center" vertical="center" textRotation="0" wrapText="true" indent="0" shrinkToFit="false"/>
      <protection locked="true" hidden="false"/>
    </xf>
    <xf numFmtId="164" fontId="4" fillId="2" borderId="1" xfId="0" applyFont="true" applyBorder="true" applyAlignment="true" applyProtection="true">
      <alignment horizontal="center" vertical="center" textRotation="0" wrapText="true" indent="0" shrinkToFit="false"/>
      <protection locked="true" hidden="false"/>
    </xf>
    <xf numFmtId="164" fontId="5" fillId="0" borderId="0" xfId="0" applyFont="true" applyBorder="true" applyAlignment="true" applyProtection="true">
      <alignment horizontal="center" vertical="center" textRotation="0" wrapText="false" indent="0" shrinkToFit="false"/>
      <protection locked="true" hidden="false"/>
    </xf>
    <xf numFmtId="164" fontId="6" fillId="3" borderId="1" xfId="0" applyFont="true" applyBorder="true" applyAlignment="true" applyProtection="true">
      <alignment horizontal="center" vertical="center" textRotation="0" wrapText="false" indent="0" shrinkToFit="false"/>
      <protection locked="true" hidden="false"/>
    </xf>
    <xf numFmtId="164" fontId="6" fillId="3" borderId="1" xfId="0" applyFont="true" applyBorder="true" applyAlignment="true" applyProtection="true">
      <alignment horizontal="center" vertical="center" textRotation="0" wrapText="true" indent="0" shrinkToFit="false"/>
      <protection locked="true" hidden="false"/>
    </xf>
    <xf numFmtId="165" fontId="6" fillId="3" borderId="1" xfId="0" applyFont="true" applyBorder="true" applyAlignment="true" applyProtection="true">
      <alignment horizontal="center" vertical="center" textRotation="0" wrapText="false" indent="0" shrinkToFit="false"/>
      <protection locked="true" hidden="false"/>
    </xf>
    <xf numFmtId="166" fontId="6" fillId="3" borderId="1" xfId="0" applyFont="true" applyBorder="true" applyAlignment="true" applyProtection="true">
      <alignment horizontal="center" vertical="center" textRotation="0" wrapText="false" indent="0" shrinkToFit="false"/>
      <protection locked="true" hidden="false"/>
    </xf>
    <xf numFmtId="167" fontId="7" fillId="4" borderId="2" xfId="0" applyFont="true" applyBorder="true" applyAlignment="true" applyProtection="true">
      <alignment horizontal="center" vertical="center" textRotation="0" wrapText="false" indent="0" shrinkToFit="false"/>
      <protection locked="false" hidden="false"/>
    </xf>
    <xf numFmtId="164" fontId="8" fillId="4" borderId="3" xfId="0" applyFont="true" applyBorder="true" applyAlignment="true" applyProtection="true">
      <alignment horizontal="center" vertical="center" textRotation="0" wrapText="true" indent="0" shrinkToFit="false"/>
      <protection locked="false" hidden="false"/>
    </xf>
    <xf numFmtId="164" fontId="9" fillId="4" borderId="3" xfId="0" applyFont="true" applyBorder="true" applyAlignment="true" applyProtection="true">
      <alignment horizontal="center" vertical="center" textRotation="0" wrapText="false" indent="0" shrinkToFit="false"/>
      <protection locked="false" hidden="false"/>
    </xf>
    <xf numFmtId="165" fontId="9" fillId="4" borderId="3" xfId="0" applyFont="true" applyBorder="true" applyAlignment="true" applyProtection="true">
      <alignment horizontal="center" vertical="center" textRotation="0" wrapText="false" indent="0" shrinkToFit="false"/>
      <protection locked="false" hidden="false"/>
    </xf>
    <xf numFmtId="164" fontId="10" fillId="4" borderId="0" xfId="0" applyFont="true" applyBorder="false" applyAlignment="true" applyProtection="true">
      <alignment horizontal="left" vertical="center" textRotation="0" wrapText="false" indent="0" shrinkToFit="false"/>
      <protection locked="false" hidden="false"/>
    </xf>
    <xf numFmtId="164" fontId="10" fillId="0" borderId="0" xfId="0" applyFont="true" applyBorder="false" applyAlignment="true" applyProtection="true">
      <alignment horizontal="left" vertical="center" textRotation="0" wrapText="false" indent="0" shrinkToFit="false"/>
      <protection locked="false" hidden="false"/>
    </xf>
    <xf numFmtId="164" fontId="10" fillId="5" borderId="0" xfId="0" applyFont="true" applyBorder="false" applyAlignment="true" applyProtection="true">
      <alignment horizontal="left" vertical="center" textRotation="0" wrapText="false" indent="0" shrinkToFit="false"/>
      <protection locked="false" hidden="false"/>
    </xf>
    <xf numFmtId="167" fontId="10" fillId="0" borderId="1" xfId="0" applyFont="true" applyBorder="true" applyAlignment="true" applyProtection="true">
      <alignment horizontal="center" vertical="center" textRotation="0" wrapText="false" indent="0" shrinkToFit="false"/>
      <protection locked="false" hidden="false"/>
    </xf>
    <xf numFmtId="164" fontId="10" fillId="0" borderId="1" xfId="0" applyFont="true" applyBorder="true" applyAlignment="true" applyProtection="true">
      <alignment horizontal="general" vertical="top" textRotation="0" wrapText="true" indent="0" shrinkToFit="false"/>
      <protection locked="false" hidden="false"/>
    </xf>
    <xf numFmtId="164" fontId="10" fillId="5" borderId="1" xfId="0" applyFont="true" applyBorder="true" applyAlignment="true" applyProtection="true">
      <alignment horizontal="center" vertical="center" textRotation="0" wrapText="false" indent="0" shrinkToFit="false"/>
      <protection locked="false" hidden="false"/>
    </xf>
    <xf numFmtId="165" fontId="10" fillId="0" borderId="1" xfId="0" applyFont="true" applyBorder="true" applyAlignment="true" applyProtection="true">
      <alignment horizontal="center" vertical="center" textRotation="0" wrapText="false" indent="0" shrinkToFit="false"/>
      <protection locked="false" hidden="false"/>
    </xf>
    <xf numFmtId="164" fontId="10" fillId="5" borderId="1" xfId="0" applyFont="true" applyBorder="true" applyAlignment="true" applyProtection="true">
      <alignment horizontal="right" vertical="center" textRotation="0" wrapText="false" indent="0" shrinkToFit="false"/>
      <protection locked="false" hidden="false"/>
    </xf>
    <xf numFmtId="167" fontId="10" fillId="0" borderId="4" xfId="0" applyFont="true" applyBorder="true" applyAlignment="true" applyProtection="true">
      <alignment horizontal="center" vertical="center" textRotation="0" wrapText="false" indent="0" shrinkToFit="false"/>
      <protection locked="false" hidden="false"/>
    </xf>
    <xf numFmtId="167" fontId="10" fillId="0" borderId="5" xfId="0" applyFont="true" applyBorder="true" applyAlignment="true" applyProtection="true">
      <alignment horizontal="center" vertical="center" textRotation="0" wrapText="false" indent="0" shrinkToFit="false"/>
      <protection locked="false" hidden="false"/>
    </xf>
    <xf numFmtId="164" fontId="10" fillId="0" borderId="5" xfId="0" applyFont="true" applyBorder="true" applyAlignment="true" applyProtection="true">
      <alignment horizontal="general" vertical="top" textRotation="0" wrapText="true" indent="0" shrinkToFit="false"/>
      <protection locked="false" hidden="false"/>
    </xf>
    <xf numFmtId="164" fontId="10" fillId="5" borderId="5" xfId="0" applyFont="true" applyBorder="true" applyAlignment="true" applyProtection="true">
      <alignment horizontal="center" vertical="center" textRotation="0" wrapText="false" indent="0" shrinkToFit="false"/>
      <protection locked="false" hidden="false"/>
    </xf>
    <xf numFmtId="165" fontId="10" fillId="0" borderId="5" xfId="0" applyFont="true" applyBorder="true" applyAlignment="true" applyProtection="true">
      <alignment horizontal="center" vertical="center" textRotation="0" wrapText="false" indent="0" shrinkToFit="false"/>
      <protection locked="false" hidden="false"/>
    </xf>
    <xf numFmtId="164" fontId="10" fillId="5" borderId="5" xfId="0" applyFont="true" applyBorder="true" applyAlignment="true" applyProtection="true">
      <alignment horizontal="right" vertical="center" textRotation="0" wrapText="false" indent="0" shrinkToFit="false"/>
      <protection locked="false" hidden="false"/>
    </xf>
    <xf numFmtId="167" fontId="10" fillId="0" borderId="6" xfId="0" applyFont="true" applyBorder="true" applyAlignment="true" applyProtection="true">
      <alignment horizontal="center" vertical="center" textRotation="0" wrapText="false" indent="0" shrinkToFit="false"/>
      <protection locked="false" hidden="false"/>
    </xf>
    <xf numFmtId="164" fontId="10" fillId="6" borderId="7" xfId="0" applyFont="true" applyBorder="true" applyAlignment="true" applyProtection="true">
      <alignment horizontal="center" vertical="center" textRotation="0" wrapText="true" indent="0" shrinkToFit="false"/>
      <protection locked="false" hidden="false"/>
    </xf>
    <xf numFmtId="164" fontId="10" fillId="6" borderId="3" xfId="0" applyFont="true" applyBorder="true" applyAlignment="true" applyProtection="true">
      <alignment horizontal="center" vertical="center" textRotation="0" wrapText="false" indent="0" shrinkToFit="false"/>
      <protection locked="false" hidden="false"/>
    </xf>
    <xf numFmtId="165" fontId="10" fillId="6" borderId="3" xfId="0" applyFont="true" applyBorder="true" applyAlignment="true" applyProtection="true">
      <alignment horizontal="center" vertical="center" textRotation="0" wrapText="false" indent="0" shrinkToFit="false"/>
      <protection locked="false" hidden="false"/>
    </xf>
    <xf numFmtId="164" fontId="10" fillId="6" borderId="3" xfId="0" applyFont="true" applyBorder="true" applyAlignment="true" applyProtection="true">
      <alignment horizontal="right" vertical="center" textRotation="0" wrapText="false" indent="0" shrinkToFit="false"/>
      <protection locked="false" hidden="false"/>
    </xf>
    <xf numFmtId="164" fontId="11" fillId="6" borderId="3" xfId="0" applyFont="true" applyBorder="true" applyAlignment="true" applyProtection="true">
      <alignment horizontal="right" vertical="center" textRotation="0" wrapText="false" indent="0" shrinkToFit="false"/>
      <protection locked="false" hidden="false"/>
    </xf>
    <xf numFmtId="168" fontId="10" fillId="6" borderId="8" xfId="0" applyFont="true" applyBorder="true" applyAlignment="true" applyProtection="true">
      <alignment horizontal="right" vertical="center" textRotation="0" wrapText="false" indent="0" shrinkToFit="false"/>
      <protection locked="false" hidden="false"/>
    </xf>
    <xf numFmtId="164" fontId="10" fillId="5" borderId="1" xfId="0" applyFont="true" applyBorder="true" applyAlignment="true" applyProtection="true">
      <alignment horizontal="general" vertical="top" textRotation="0" wrapText="true" indent="0" shrinkToFit="false"/>
      <protection locked="false" hidden="false"/>
    </xf>
    <xf numFmtId="164" fontId="10" fillId="5" borderId="1" xfId="0" applyFont="true" applyBorder="true" applyAlignment="true" applyProtection="true">
      <alignment horizontal="left" vertical="center" textRotation="0" wrapText="false" indent="0" shrinkToFit="false"/>
      <protection locked="false" hidden="false"/>
    </xf>
    <xf numFmtId="167" fontId="7" fillId="4" borderId="6" xfId="0" applyFont="true" applyBorder="true" applyAlignment="true" applyProtection="true">
      <alignment horizontal="center" vertical="center" textRotation="0" wrapText="false" indent="0" shrinkToFit="false"/>
      <protection locked="false" hidden="false"/>
    </xf>
    <xf numFmtId="164" fontId="8" fillId="4" borderId="9" xfId="0" applyFont="true" applyBorder="true" applyAlignment="true" applyProtection="true">
      <alignment horizontal="center" vertical="center" textRotation="0" wrapText="true" indent="0" shrinkToFit="false"/>
      <protection locked="false" hidden="false"/>
    </xf>
    <xf numFmtId="164" fontId="9" fillId="4" borderId="9" xfId="0" applyFont="true" applyBorder="true" applyAlignment="true" applyProtection="true">
      <alignment horizontal="center" vertical="center" textRotation="0" wrapText="false" indent="0" shrinkToFit="false"/>
      <protection locked="false" hidden="false"/>
    </xf>
    <xf numFmtId="165" fontId="9" fillId="4" borderId="9" xfId="0" applyFont="true" applyBorder="true" applyAlignment="true" applyProtection="true">
      <alignment horizontal="center" vertical="center" textRotation="0" wrapText="false" indent="0" shrinkToFit="false"/>
      <protection locked="false" hidden="false"/>
    </xf>
    <xf numFmtId="164" fontId="9" fillId="4" borderId="9" xfId="0" applyFont="true" applyBorder="true" applyAlignment="true" applyProtection="true">
      <alignment horizontal="right" vertical="center" textRotation="0" wrapText="false" indent="0" shrinkToFit="false"/>
      <protection locked="false" hidden="false"/>
    </xf>
    <xf numFmtId="164" fontId="10" fillId="0" borderId="1" xfId="0" applyFont="true" applyBorder="true" applyAlignment="true" applyProtection="true">
      <alignment horizontal="center" vertical="center" textRotation="0" wrapText="false" indent="0" shrinkToFit="false"/>
      <protection locked="false" hidden="false"/>
    </xf>
    <xf numFmtId="164" fontId="9" fillId="4" borderId="3" xfId="0" applyFont="true" applyBorder="true" applyAlignment="true" applyProtection="true">
      <alignment horizontal="right" vertical="center" textRotation="0" wrapText="false" indent="0" shrinkToFit="false"/>
      <protection locked="false" hidden="false"/>
    </xf>
    <xf numFmtId="164" fontId="10" fillId="5" borderId="8" xfId="0" applyFont="true" applyBorder="true" applyAlignment="true" applyProtection="true">
      <alignment horizontal="general" vertical="top" textRotation="0" wrapText="true" indent="0" shrinkToFit="false"/>
      <protection locked="false" hidden="false"/>
    </xf>
    <xf numFmtId="164" fontId="10" fillId="0" borderId="8" xfId="0" applyFont="true" applyBorder="true" applyAlignment="true" applyProtection="true">
      <alignment horizontal="general" vertical="top" textRotation="0" wrapText="true" indent="0" shrinkToFit="false"/>
      <protection locked="false" hidden="false"/>
    </xf>
    <xf numFmtId="164" fontId="10" fillId="6" borderId="3" xfId="0" applyFont="true" applyBorder="true" applyAlignment="true" applyProtection="true">
      <alignment horizontal="center" vertical="center" textRotation="0" wrapText="true" indent="0" shrinkToFit="false"/>
      <protection locked="false" hidden="false"/>
    </xf>
    <xf numFmtId="164" fontId="9" fillId="4" borderId="10" xfId="0" applyFont="true" applyBorder="true" applyAlignment="true" applyProtection="true">
      <alignment horizontal="right" vertical="center" textRotation="0" wrapText="false" indent="0" shrinkToFit="false"/>
      <protection locked="false" hidden="false"/>
    </xf>
    <xf numFmtId="164" fontId="11" fillId="5" borderId="1" xfId="0" applyFont="true" applyBorder="true" applyAlignment="true" applyProtection="true">
      <alignment horizontal="center" vertical="center" textRotation="0" wrapText="false" indent="0" shrinkToFit="false"/>
      <protection locked="false" hidden="false"/>
    </xf>
    <xf numFmtId="164" fontId="10" fillId="5" borderId="11" xfId="0" applyFont="true" applyBorder="true" applyAlignment="true" applyProtection="true">
      <alignment horizontal="left" vertical="center" textRotation="0" wrapText="true" indent="0" shrinkToFit="false"/>
      <protection locked="false" hidden="false"/>
    </xf>
    <xf numFmtId="165" fontId="10" fillId="5" borderId="1" xfId="0" applyFont="true" applyBorder="true" applyAlignment="true" applyProtection="true">
      <alignment horizontal="center" vertical="center" textRotation="0" wrapText="false" indent="0" shrinkToFit="false"/>
      <protection locked="false" hidden="false"/>
    </xf>
    <xf numFmtId="168" fontId="10" fillId="5" borderId="7" xfId="0" applyFont="true" applyBorder="true" applyAlignment="true" applyProtection="true">
      <alignment horizontal="right" vertical="center" textRotation="0" wrapText="false" indent="0" shrinkToFit="false"/>
      <protection locked="false" hidden="false"/>
    </xf>
    <xf numFmtId="164" fontId="13" fillId="0" borderId="1" xfId="0" applyFont="true" applyBorder="true" applyAlignment="true" applyProtection="true">
      <alignment horizontal="general" vertical="top" textRotation="0" wrapText="true" indent="0" shrinkToFit="false"/>
      <protection locked="false" hidden="false"/>
    </xf>
    <xf numFmtId="164" fontId="14" fillId="5" borderId="1" xfId="0" applyFont="true" applyBorder="true" applyAlignment="true" applyProtection="true">
      <alignment horizontal="right" vertical="center" textRotation="0" wrapText="false" indent="0" shrinkToFit="false"/>
      <protection locked="false" hidden="false"/>
    </xf>
    <xf numFmtId="164" fontId="14" fillId="5" borderId="0" xfId="0" applyFont="true" applyBorder="false" applyAlignment="true" applyProtection="true">
      <alignment horizontal="left" vertical="center" textRotation="0" wrapText="false" indent="0" shrinkToFit="false"/>
      <protection locked="false" hidden="false"/>
    </xf>
    <xf numFmtId="164" fontId="10" fillId="6" borderId="2" xfId="0" applyFont="true" applyBorder="true" applyAlignment="true" applyProtection="true">
      <alignment horizontal="center" vertical="center" textRotation="0" wrapText="true" indent="0" shrinkToFit="false"/>
      <protection locked="false" hidden="false"/>
    </xf>
    <xf numFmtId="164" fontId="10" fillId="6" borderId="10" xfId="0" applyFont="true" applyBorder="true" applyAlignment="true" applyProtection="true">
      <alignment horizontal="center" vertical="center" textRotation="0" wrapText="false" indent="0" shrinkToFit="false"/>
      <protection locked="false" hidden="false"/>
    </xf>
    <xf numFmtId="165" fontId="10" fillId="6" borderId="10" xfId="0" applyFont="true" applyBorder="true" applyAlignment="true" applyProtection="true">
      <alignment horizontal="center" vertical="center" textRotation="0" wrapText="false" indent="0" shrinkToFit="false"/>
      <protection locked="false" hidden="false"/>
    </xf>
    <xf numFmtId="164" fontId="10" fillId="6" borderId="10" xfId="0" applyFont="true" applyBorder="true" applyAlignment="true" applyProtection="true">
      <alignment horizontal="right" vertical="center" textRotation="0" wrapText="false" indent="0" shrinkToFit="false"/>
      <protection locked="false" hidden="false"/>
    </xf>
    <xf numFmtId="164" fontId="11" fillId="6" borderId="10" xfId="0" applyFont="true" applyBorder="true" applyAlignment="true" applyProtection="true">
      <alignment horizontal="right" vertical="center" textRotation="0" wrapText="false" indent="0" shrinkToFit="false"/>
      <protection locked="false" hidden="false"/>
    </xf>
    <xf numFmtId="168" fontId="10" fillId="6" borderId="12" xfId="0" applyFont="true" applyBorder="true" applyAlignment="true" applyProtection="true">
      <alignment horizontal="right" vertical="center" textRotation="0" wrapText="false" indent="0" shrinkToFit="false"/>
      <protection locked="false" hidden="false"/>
    </xf>
    <xf numFmtId="164" fontId="7" fillId="4" borderId="0" xfId="0" applyFont="true" applyBorder="false" applyAlignment="true" applyProtection="true">
      <alignment horizontal="center" vertical="center" textRotation="0" wrapText="false" indent="0" shrinkToFit="false"/>
      <protection locked="false" hidden="false"/>
    </xf>
    <xf numFmtId="164" fontId="15" fillId="4" borderId="0" xfId="0" applyFont="true" applyBorder="false" applyAlignment="true" applyProtection="true">
      <alignment horizontal="center" vertical="center" textRotation="0" wrapText="true" indent="0" shrinkToFit="false"/>
      <protection locked="false" hidden="false"/>
    </xf>
    <xf numFmtId="164" fontId="9" fillId="4" borderId="0" xfId="0" applyFont="true" applyBorder="false" applyAlignment="true" applyProtection="true">
      <alignment horizontal="center" vertical="center" textRotation="0" wrapText="false" indent="0" shrinkToFit="false"/>
      <protection locked="false" hidden="false"/>
    </xf>
    <xf numFmtId="165" fontId="9" fillId="4" borderId="0" xfId="0" applyFont="true" applyBorder="false" applyAlignment="true" applyProtection="true">
      <alignment horizontal="center" vertical="center" textRotation="0" wrapText="false" indent="0" shrinkToFit="false"/>
      <protection locked="false" hidden="false"/>
    </xf>
    <xf numFmtId="164" fontId="9" fillId="4" borderId="0" xfId="0" applyFont="true" applyBorder="false" applyAlignment="true" applyProtection="true">
      <alignment horizontal="right" vertical="center" textRotation="0" wrapText="false" indent="0" shrinkToFit="false"/>
      <protection locked="false" hidden="false"/>
    </xf>
    <xf numFmtId="164" fontId="10" fillId="5" borderId="0" xfId="0" applyFont="true" applyBorder="false" applyAlignment="true" applyProtection="true">
      <alignment horizontal="left" vertical="center" textRotation="0" wrapText="true" indent="0" shrinkToFit="false"/>
      <protection locked="false" hidden="false"/>
    </xf>
    <xf numFmtId="164" fontId="10" fillId="0" borderId="11" xfId="0" applyFont="true" applyBorder="true" applyAlignment="true" applyProtection="true">
      <alignment horizontal="general" vertical="top" textRotation="0" wrapText="true" indent="0" shrinkToFit="false"/>
      <protection locked="false" hidden="false"/>
    </xf>
    <xf numFmtId="164" fontId="10" fillId="0" borderId="13" xfId="0" applyFont="true" applyBorder="true" applyAlignment="true" applyProtection="true">
      <alignment horizontal="general" vertical="top" textRotation="0" wrapText="true" indent="0" shrinkToFit="false"/>
      <protection locked="false" hidden="false"/>
    </xf>
    <xf numFmtId="164" fontId="10" fillId="5" borderId="12" xfId="0" applyFont="true" applyBorder="true" applyAlignment="true" applyProtection="true">
      <alignment horizontal="center" vertical="center" textRotation="0" wrapText="false" indent="0" shrinkToFit="false"/>
      <protection locked="false" hidden="false"/>
    </xf>
    <xf numFmtId="164" fontId="10" fillId="5" borderId="8" xfId="0" applyFont="true" applyBorder="true" applyAlignment="true" applyProtection="true">
      <alignment horizontal="center" vertical="center" textRotation="0" wrapText="false" indent="0" shrinkToFit="false"/>
      <protection locked="false" hidden="false"/>
    </xf>
    <xf numFmtId="164" fontId="13" fillId="0" borderId="11" xfId="0" applyFont="true" applyBorder="true" applyAlignment="true" applyProtection="true">
      <alignment horizontal="general" vertical="top" textRotation="0" wrapText="true" indent="0" shrinkToFit="false"/>
      <protection locked="false" hidden="false"/>
    </xf>
    <xf numFmtId="164" fontId="10" fillId="5" borderId="6" xfId="0" applyFont="true" applyBorder="true" applyAlignment="true" applyProtection="true">
      <alignment horizontal="general" vertical="top" textRotation="0" wrapText="true" indent="0" shrinkToFit="false"/>
      <protection locked="false" hidden="false"/>
    </xf>
    <xf numFmtId="164" fontId="10" fillId="5" borderId="0" xfId="0" applyFont="true" applyBorder="false" applyAlignment="true" applyProtection="true">
      <alignment horizontal="center" vertical="center" textRotation="0" wrapText="false" indent="0" shrinkToFit="false"/>
      <protection locked="false" hidden="false"/>
    </xf>
    <xf numFmtId="165" fontId="10" fillId="0" borderId="0" xfId="0" applyFont="true" applyBorder="false" applyAlignment="true" applyProtection="true">
      <alignment horizontal="center" vertical="center" textRotation="0" wrapText="false" indent="0" shrinkToFit="false"/>
      <protection locked="false" hidden="false"/>
    </xf>
    <xf numFmtId="164" fontId="7" fillId="4" borderId="10" xfId="0" applyFont="true" applyBorder="true" applyAlignment="true" applyProtection="true">
      <alignment horizontal="center" vertical="center" textRotation="0" wrapText="false" indent="0" shrinkToFit="false"/>
      <protection locked="false" hidden="false"/>
    </xf>
    <xf numFmtId="164" fontId="8" fillId="4" borderId="10" xfId="0" applyFont="true" applyBorder="true" applyAlignment="true" applyProtection="true">
      <alignment horizontal="center" vertical="center" textRotation="0" wrapText="true" indent="0" shrinkToFit="false"/>
      <protection locked="false" hidden="false"/>
    </xf>
    <xf numFmtId="164" fontId="9" fillId="4" borderId="10" xfId="0" applyFont="true" applyBorder="true" applyAlignment="true" applyProtection="true">
      <alignment horizontal="center" vertical="center" textRotation="0" wrapText="false" indent="0" shrinkToFit="false"/>
      <protection locked="false" hidden="false"/>
    </xf>
    <xf numFmtId="165" fontId="9" fillId="4" borderId="10" xfId="0" applyFont="true" applyBorder="true" applyAlignment="true" applyProtection="true">
      <alignment horizontal="center" vertical="center" textRotation="0" wrapText="false" indent="0" shrinkToFit="false"/>
      <protection locked="false" hidden="false"/>
    </xf>
    <xf numFmtId="167" fontId="10" fillId="0" borderId="11" xfId="0" applyFont="true" applyBorder="true" applyAlignment="true" applyProtection="true">
      <alignment horizontal="center" vertical="center" textRotation="0" wrapText="false" indent="0" shrinkToFit="false"/>
      <protection locked="false" hidden="false"/>
    </xf>
    <xf numFmtId="164" fontId="10" fillId="0" borderId="11" xfId="0" applyFont="true" applyBorder="true" applyAlignment="true" applyProtection="true">
      <alignment horizontal="left" vertical="center" textRotation="0" wrapText="true" indent="0" shrinkToFit="false"/>
      <protection locked="false" hidden="false"/>
    </xf>
    <xf numFmtId="165" fontId="0" fillId="0" borderId="11" xfId="0" applyFont="false" applyBorder="true" applyAlignment="true" applyProtection="true">
      <alignment horizontal="center" vertical="bottom" textRotation="0" wrapText="false" indent="0" shrinkToFit="false"/>
      <protection locked="true" hidden="false"/>
    </xf>
    <xf numFmtId="164" fontId="0" fillId="0" borderId="11" xfId="0" applyFont="false" applyBorder="true" applyAlignment="true" applyProtection="true">
      <alignment horizontal="general" vertical="bottom" textRotation="0" wrapText="false" indent="0" shrinkToFit="false"/>
      <protection locked="true" hidden="false"/>
    </xf>
    <xf numFmtId="164" fontId="10" fillId="0" borderId="1" xfId="0" applyFont="true" applyBorder="true" applyAlignment="true" applyProtection="true">
      <alignment horizontal="left" vertical="center" textRotation="0" wrapText="true" indent="0" shrinkToFit="false"/>
      <protection locked="false" hidden="false"/>
    </xf>
    <xf numFmtId="165" fontId="10" fillId="0" borderId="11" xfId="0" applyFont="true" applyBorder="true" applyAlignment="true" applyProtection="true">
      <alignment horizontal="center" vertical="center" textRotation="0" wrapText="false" indent="0" shrinkToFit="false"/>
      <protection locked="false" hidden="false"/>
    </xf>
    <xf numFmtId="164" fontId="10" fillId="5" borderId="11" xfId="0" applyFont="true" applyBorder="true" applyAlignment="true" applyProtection="true">
      <alignment horizontal="right" vertical="center" textRotation="0" wrapText="false" indent="0" shrinkToFit="false"/>
      <protection locked="false" hidden="false"/>
    </xf>
    <xf numFmtId="164" fontId="10" fillId="0" borderId="0" xfId="0" applyFont="true" applyBorder="false" applyAlignment="true" applyProtection="true">
      <alignment horizontal="left" vertical="center" textRotation="0" wrapText="true" indent="0" shrinkToFit="false"/>
      <protection locked="false" hidden="false"/>
    </xf>
    <xf numFmtId="164" fontId="10" fillId="5" borderId="1" xfId="0" applyFont="true" applyBorder="true" applyAlignment="true" applyProtection="true">
      <alignment horizontal="left" vertical="center" textRotation="0" wrapText="true" indent="0" shrinkToFit="false"/>
      <protection locked="false" hidden="false"/>
    </xf>
    <xf numFmtId="164" fontId="13" fillId="0" borderId="1" xfId="0" applyFont="true" applyBorder="true" applyAlignment="true" applyProtection="true">
      <alignment horizontal="general" vertical="center" textRotation="0" wrapText="true" indent="0" shrinkToFit="false"/>
      <protection locked="false" hidden="false"/>
    </xf>
    <xf numFmtId="164" fontId="11" fillId="0" borderId="1" xfId="0" applyFont="true" applyBorder="true" applyAlignment="true" applyProtection="true">
      <alignment horizontal="general" vertical="top" textRotation="0" wrapText="true" indent="0" shrinkToFit="false"/>
      <protection locked="false" hidden="false"/>
    </xf>
    <xf numFmtId="165" fontId="10" fillId="7" borderId="0" xfId="0" applyFont="true" applyBorder="false" applyAlignment="true" applyProtection="true">
      <alignment horizontal="center" vertical="center" textRotation="0" wrapText="false" indent="0" shrinkToFit="false"/>
      <protection locked="false" hidden="false"/>
    </xf>
    <xf numFmtId="164" fontId="8" fillId="4" borderId="10" xfId="0" applyFont="true" applyBorder="true" applyAlignment="true" applyProtection="true">
      <alignment horizontal="center" vertical="bottom" textRotation="0" wrapText="true" indent="0" shrinkToFit="false"/>
      <protection locked="false" hidden="false"/>
    </xf>
    <xf numFmtId="167" fontId="10" fillId="5" borderId="1" xfId="0" applyFont="true" applyBorder="true" applyAlignment="true" applyProtection="true">
      <alignment horizontal="center" vertical="center" textRotation="0" wrapText="false" indent="0" shrinkToFit="false"/>
      <protection locked="false" hidden="false"/>
    </xf>
    <xf numFmtId="164" fontId="10" fillId="5" borderId="11" xfId="0" applyFont="true" applyBorder="true" applyAlignment="true" applyProtection="true">
      <alignment horizontal="center" vertical="center" textRotation="0" wrapText="false" indent="0" shrinkToFit="false"/>
      <protection locked="false" hidden="false"/>
    </xf>
    <xf numFmtId="164" fontId="10" fillId="5" borderId="13" xfId="0" applyFont="true" applyBorder="true" applyAlignment="true" applyProtection="true">
      <alignment horizontal="center" vertical="center" textRotation="0" wrapText="false" indent="0" shrinkToFit="false"/>
      <protection locked="false" hidden="false"/>
    </xf>
    <xf numFmtId="165" fontId="10" fillId="0" borderId="13" xfId="0" applyFont="true" applyBorder="true" applyAlignment="true" applyProtection="true">
      <alignment horizontal="center" vertical="center" textRotation="0" wrapText="false" indent="0" shrinkToFit="false"/>
      <protection locked="false" hidden="false"/>
    </xf>
    <xf numFmtId="164" fontId="10" fillId="5" borderId="13" xfId="0" applyFont="true" applyBorder="true" applyAlignment="true" applyProtection="true">
      <alignment horizontal="left" vertical="center" textRotation="0" wrapText="false" indent="0" shrinkToFit="false"/>
      <protection locked="false" hidden="false"/>
    </xf>
    <xf numFmtId="164" fontId="8" fillId="4" borderId="3" xfId="0" applyFont="true" applyBorder="true" applyAlignment="true" applyProtection="true">
      <alignment horizontal="center" vertical="bottom" textRotation="0" wrapText="true" indent="0" shrinkToFit="false"/>
      <protection locked="false" hidden="false"/>
    </xf>
    <xf numFmtId="164" fontId="10" fillId="0" borderId="1" xfId="0" applyFont="true" applyBorder="true" applyAlignment="true" applyProtection="true">
      <alignment horizontal="right" vertical="center" textRotation="0" wrapText="false" indent="0" shrinkToFit="false"/>
      <protection locked="false" hidden="false"/>
    </xf>
    <xf numFmtId="168" fontId="10" fillId="0" borderId="7" xfId="0" applyFont="true" applyBorder="true" applyAlignment="true" applyProtection="true">
      <alignment horizontal="right" vertical="center" textRotation="0" wrapText="false" indent="0" shrinkToFit="false"/>
      <protection locked="false" hidden="false"/>
    </xf>
    <xf numFmtId="164" fontId="10" fillId="0" borderId="6" xfId="0" applyFont="true" applyBorder="true" applyAlignment="true" applyProtection="true">
      <alignment horizontal="general" vertical="top" textRotation="0" wrapText="true" indent="0" shrinkToFit="false"/>
      <protection locked="false" hidden="false"/>
    </xf>
    <xf numFmtId="164" fontId="10" fillId="5" borderId="4" xfId="0" applyFont="true" applyBorder="true" applyAlignment="true" applyProtection="true">
      <alignment horizontal="right" vertical="center" textRotation="0" wrapText="false" indent="0" shrinkToFit="false"/>
      <protection locked="false" hidden="false"/>
    </xf>
    <xf numFmtId="168" fontId="10" fillId="0" borderId="2" xfId="0" applyFont="true" applyBorder="true" applyAlignment="true" applyProtection="true">
      <alignment horizontal="right" vertical="center" textRotation="0" wrapText="false" indent="0" shrinkToFit="false"/>
      <protection locked="false" hidden="false"/>
    </xf>
    <xf numFmtId="168" fontId="10" fillId="0" borderId="4" xfId="0" applyFont="true" applyBorder="true" applyAlignment="true" applyProtection="true">
      <alignment horizontal="right" vertical="center" textRotation="0" wrapText="false" indent="0" shrinkToFit="false"/>
      <protection locked="false" hidden="false"/>
    </xf>
    <xf numFmtId="164" fontId="10" fillId="6" borderId="14" xfId="0" applyFont="true" applyBorder="true" applyAlignment="true" applyProtection="true">
      <alignment horizontal="center" vertical="center" textRotation="0" wrapText="true" indent="0" shrinkToFit="false"/>
      <protection locked="false" hidden="false"/>
    </xf>
    <xf numFmtId="164" fontId="10" fillId="6" borderId="9" xfId="0" applyFont="true" applyBorder="true" applyAlignment="true" applyProtection="true">
      <alignment horizontal="center" vertical="center" textRotation="0" wrapText="false" indent="0" shrinkToFit="false"/>
      <protection locked="false" hidden="false"/>
    </xf>
    <xf numFmtId="165" fontId="10" fillId="6" borderId="9" xfId="0" applyFont="true" applyBorder="true" applyAlignment="true" applyProtection="true">
      <alignment horizontal="center" vertical="center" textRotation="0" wrapText="false" indent="0" shrinkToFit="false"/>
      <protection locked="false" hidden="false"/>
    </xf>
    <xf numFmtId="164" fontId="10" fillId="6" borderId="9" xfId="0" applyFont="true" applyBorder="true" applyAlignment="true" applyProtection="true">
      <alignment horizontal="right" vertical="center" textRotation="0" wrapText="false" indent="0" shrinkToFit="false"/>
      <protection locked="false" hidden="false"/>
    </xf>
    <xf numFmtId="164" fontId="11" fillId="6" borderId="9" xfId="0" applyFont="true" applyBorder="true" applyAlignment="true" applyProtection="true">
      <alignment horizontal="right" vertical="center" textRotation="0" wrapText="false" indent="0" shrinkToFit="false"/>
      <protection locked="false" hidden="false"/>
    </xf>
    <xf numFmtId="165" fontId="10" fillId="5" borderId="0" xfId="0" applyFont="true" applyBorder="false" applyAlignment="true" applyProtection="true">
      <alignment horizontal="center" vertical="center" textRotation="0" wrapText="false" indent="0" shrinkToFit="false"/>
      <protection locked="false" hidden="false"/>
    </xf>
    <xf numFmtId="167" fontId="10" fillId="0" borderId="0" xfId="0" applyFont="true" applyBorder="false" applyAlignment="true" applyProtection="true">
      <alignment horizontal="center" vertical="center" textRotation="0" wrapText="false" indent="0" shrinkToFit="false"/>
      <protection locked="false" hidden="false"/>
    </xf>
    <xf numFmtId="164" fontId="10" fillId="5" borderId="0" xfId="0" applyFont="true" applyBorder="false" applyAlignment="true" applyProtection="true">
      <alignment horizontal="general" vertical="top" textRotation="0" wrapText="true" indent="0" shrinkToFit="false"/>
      <protection locked="fals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4" fillId="0" borderId="4" xfId="0" applyFont="true" applyBorder="true" applyAlignment="true" applyProtection="true">
      <alignment horizontal="right" vertical="bottom" textRotation="0" wrapText="true" indent="0" shrinkToFit="false"/>
      <protection locked="true" hidden="false"/>
    </xf>
    <xf numFmtId="164" fontId="0" fillId="0" borderId="4" xfId="0" applyFont="false" applyBorder="true" applyAlignment="true" applyProtection="true">
      <alignment horizontal="center" vertical="bottom" textRotation="0" wrapText="false" indent="0" shrinkToFit="false"/>
      <protection locked="true" hidden="false"/>
    </xf>
    <xf numFmtId="165" fontId="0" fillId="0" borderId="4" xfId="0" applyFont="false" applyBorder="true" applyAlignment="true" applyProtection="true">
      <alignment horizontal="center" vertical="bottom" textRotation="0" wrapText="false" indent="0" shrinkToFit="false"/>
      <protection locked="true" hidden="false"/>
    </xf>
    <xf numFmtId="168" fontId="0" fillId="0" borderId="4" xfId="0" applyFont="false" applyBorder="true" applyAlignment="true" applyProtection="true">
      <alignment horizontal="right" vertical="bottom" textRotation="0" wrapText="false" indent="0" shrinkToFit="false"/>
      <protection locked="true" hidden="false"/>
    </xf>
    <xf numFmtId="164" fontId="0" fillId="0" borderId="13" xfId="0" applyFont="false" applyBorder="true" applyAlignment="true" applyProtection="true">
      <alignment horizontal="general" vertical="bottom" textRotation="0" wrapText="false" indent="0" shrinkToFit="false"/>
      <protection locked="true" hidden="false"/>
    </xf>
    <xf numFmtId="164" fontId="4" fillId="0" borderId="13" xfId="0" applyFont="true" applyBorder="true" applyAlignment="true" applyProtection="true">
      <alignment horizontal="right" vertical="bottom" textRotation="0" wrapText="true" indent="0" shrinkToFit="false"/>
      <protection locked="true" hidden="false"/>
    </xf>
    <xf numFmtId="164" fontId="0" fillId="0" borderId="13" xfId="0" applyFont="false" applyBorder="true" applyAlignment="true" applyProtection="true">
      <alignment horizontal="center" vertical="bottom" textRotation="0" wrapText="false" indent="0" shrinkToFit="false"/>
      <protection locked="true" hidden="false"/>
    </xf>
    <xf numFmtId="165" fontId="0" fillId="0" borderId="13" xfId="0" applyFont="false" applyBorder="true" applyAlignment="true" applyProtection="true">
      <alignment horizontal="center" vertical="bottom" textRotation="0" wrapText="false" indent="0" shrinkToFit="false"/>
      <protection locked="true" hidden="false"/>
    </xf>
    <xf numFmtId="168" fontId="0" fillId="0" borderId="13" xfId="0" applyFont="false" applyBorder="true" applyAlignment="true" applyProtection="true">
      <alignment horizontal="right" vertical="bottom" textRotation="0" wrapText="false" indent="0" shrinkToFit="false"/>
      <protection locked="true" hidden="false"/>
    </xf>
    <xf numFmtId="164" fontId="4" fillId="0" borderId="11" xfId="0" applyFont="true" applyBorder="true" applyAlignment="true" applyProtection="true">
      <alignment horizontal="right" vertical="bottom" textRotation="0" wrapText="true" indent="0" shrinkToFit="false"/>
      <protection locked="true" hidden="false"/>
    </xf>
    <xf numFmtId="164" fontId="0" fillId="0" borderId="11" xfId="0" applyFont="false" applyBorder="true" applyAlignment="true" applyProtection="true">
      <alignment horizontal="center" vertical="bottom" textRotation="0" wrapText="false" indent="0" shrinkToFit="false"/>
      <protection locked="true" hidden="false"/>
    </xf>
    <xf numFmtId="168" fontId="0" fillId="0" borderId="11" xfId="0" applyFont="false" applyBorder="true" applyAlignment="true" applyProtection="true">
      <alignment horizontal="right" vertical="bottom" textRotation="0" wrapText="false" indent="0" shrinkToFit="false"/>
      <protection locked="true" hidden="false"/>
    </xf>
    <xf numFmtId="164" fontId="4"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true" applyAlignment="true" applyProtection="true">
      <alignment horizontal="center" vertical="center" textRotation="0" wrapText="true" indent="0" shrinkToFit="false"/>
      <protection locked="true" hidden="false"/>
    </xf>
    <xf numFmtId="164" fontId="17" fillId="0" borderId="0" xfId="0" applyFont="true" applyBorder="false" applyAlignment="true" applyProtection="true">
      <alignment horizontal="general" vertical="bottom" textRotation="0" wrapText="false" indent="0" shrinkToFit="false"/>
      <protection locked="true" hidden="false"/>
    </xf>
    <xf numFmtId="164" fontId="17" fillId="0" borderId="0" xfId="0" applyFont="true" applyBorder="true" applyAlignment="true" applyProtection="true">
      <alignment horizontal="center" vertical="center" textRotation="0" wrapText="false" indent="0" shrinkToFit="false"/>
      <protection locked="true" hidden="false"/>
    </xf>
    <xf numFmtId="164" fontId="18" fillId="0" borderId="0" xfId="0" applyFont="true" applyBorder="true" applyAlignment="true" applyProtection="true">
      <alignment horizontal="center" vertical="center" textRotation="0" wrapText="false" indent="0" shrinkToFit="false"/>
      <protection locked="true" hidden="false"/>
    </xf>
    <xf numFmtId="164" fontId="19" fillId="0" borderId="0" xfId="0" applyFont="true" applyBorder="false" applyAlignment="true" applyProtection="true">
      <alignment horizontal="center" vertical="center" textRotation="0" wrapText="false" indent="0" shrinkToFit="false"/>
      <protection locked="true" hidden="false"/>
    </xf>
    <xf numFmtId="164" fontId="20" fillId="0" borderId="0" xfId="0" applyFont="true" applyBorder="false" applyAlignment="true" applyProtection="true">
      <alignment horizontal="general" vertical="bottom" textRotation="0" wrapText="false" indent="0" shrinkToFit="false"/>
      <protection locked="true" hidden="false"/>
    </xf>
    <xf numFmtId="164" fontId="21" fillId="0" borderId="0" xfId="0" applyFont="true" applyBorder="true" applyAlignment="true" applyProtection="true">
      <alignment horizontal="left" vertical="center" textRotation="0" wrapText="false" indent="1" shrinkToFit="false"/>
      <protection locked="true" hidden="false"/>
    </xf>
    <xf numFmtId="164" fontId="10" fillId="0" borderId="0" xfId="0" applyFont="true" applyBorder="false" applyAlignment="true" applyProtection="true">
      <alignment horizontal="general" vertical="bottom" textRotation="0" wrapText="false" indent="0" shrinkToFit="false"/>
      <protection locked="true" hidden="false"/>
    </xf>
    <xf numFmtId="164" fontId="16"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left" vertical="center" textRotation="0" wrapText="true" indent="0" shrinkToFit="false"/>
      <protection locked="true" hidden="false"/>
    </xf>
    <xf numFmtId="164" fontId="19" fillId="0" borderId="0" xfId="0" applyFont="true" applyBorder="false" applyAlignment="true" applyProtection="true">
      <alignment horizontal="general" vertical="bottom" textRotation="0" wrapText="false" indent="0" shrinkToFit="false"/>
      <protection locked="true" hidden="false"/>
    </xf>
    <xf numFmtId="164" fontId="19" fillId="0" borderId="0" xfId="0" applyFont="true" applyBorder="true" applyAlignment="true" applyProtection="true">
      <alignment horizontal="left" vertical="center" textRotation="0" wrapText="false" indent="0" shrinkToFit="false"/>
      <protection locked="true" hidden="false"/>
    </xf>
    <xf numFmtId="164" fontId="19" fillId="0" borderId="0" xfId="0" applyFont="true" applyBorder="false" applyAlignment="true" applyProtection="true">
      <alignment horizontal="left" vertical="center" textRotation="0" wrapText="true" indent="0" shrinkToFit="false"/>
      <protection locked="true" hidden="false"/>
    </xf>
    <xf numFmtId="164" fontId="10" fillId="0" borderId="0" xfId="0" applyFont="true" applyBorder="false" applyAlignment="true" applyProtection="true">
      <alignment horizontal="general" vertical="bottom" textRotation="0" wrapText="true" indent="0" shrinkToFit="false"/>
      <protection locked="true" hidden="false"/>
    </xf>
    <xf numFmtId="164" fontId="16" fillId="0" borderId="0" xfId="0" applyFont="true" applyBorder="true" applyAlignment="true" applyProtection="true">
      <alignment horizontal="general" vertical="center" textRotation="0" wrapText="false" indent="0" shrinkToFit="false"/>
      <protection locked="true" hidden="false"/>
    </xf>
    <xf numFmtId="164" fontId="16" fillId="0" borderId="0" xfId="0" applyFont="true" applyBorder="false" applyAlignment="true" applyProtection="true">
      <alignment horizontal="general" vertical="center" textRotation="0" wrapText="false" indent="0" shrinkToFit="false"/>
      <protection locked="true" hidden="false"/>
    </xf>
    <xf numFmtId="164" fontId="10" fillId="0" borderId="0" xfId="0" applyFont="true" applyBorder="false" applyAlignment="true" applyProtection="true">
      <alignment horizontal="left" vertical="bottom" textRotation="0" wrapText="true" indent="0" shrinkToFit="false"/>
      <protection locked="true" hidden="false"/>
    </xf>
    <xf numFmtId="164" fontId="16" fillId="0" borderId="0" xfId="0" applyFont="true" applyBorder="true" applyAlignment="true" applyProtection="true">
      <alignment horizontal="left" vertical="center" textRotation="0" wrapText="true" indent="0" shrinkToFit="false"/>
      <protection locked="true" hidden="false"/>
    </xf>
    <xf numFmtId="164" fontId="11" fillId="0" borderId="0" xfId="0" applyFont="true" applyBorder="false" applyAlignment="true" applyProtection="true">
      <alignment horizontal="general" vertical="bottom" textRotation="0" wrapText="false" indent="0" shrinkToFit="false"/>
      <protection locked="true" hidden="false"/>
    </xf>
    <xf numFmtId="164" fontId="10" fillId="0" borderId="0" xfId="0" applyFont="true" applyBorder="true" applyAlignment="true" applyProtection="true">
      <alignment horizontal="left" vertical="center" textRotation="0" wrapText="true" indent="0" shrinkToFit="false"/>
      <protection locked="true" hidden="false"/>
    </xf>
    <xf numFmtId="164" fontId="22" fillId="0" borderId="0" xfId="0" applyFont="true" applyBorder="true" applyAlignment="true" applyProtection="true">
      <alignment horizontal="left" vertical="center" textRotation="0" wrapText="true" indent="0" shrinkToFit="false"/>
      <protection locked="true" hidden="false"/>
    </xf>
    <xf numFmtId="164" fontId="16" fillId="0" borderId="0" xfId="0" applyFont="true" applyBorder="false" applyAlignment="true" applyProtection="true">
      <alignment horizontal="left" vertical="center" textRotation="0" wrapText="true" indent="0" shrinkToFit="false"/>
      <protection locked="true" hidden="false"/>
    </xf>
    <xf numFmtId="164" fontId="19" fillId="0" borderId="0" xfId="0" applyFont="true" applyBorder="false" applyAlignment="true" applyProtection="true">
      <alignment horizontal="left" vertical="center"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E3E3E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Q1048576"/>
  <sheetViews>
    <sheetView showFormulas="false" showGridLines="true" showRowColHeaders="true" showZeros="true" rightToLeft="false" tabSelected="true" showOutlineSymbols="true" defaultGridColor="true" view="pageBreakPreview" topLeftCell="A80" colorId="64" zoomScale="75" zoomScaleNormal="75" zoomScalePageLayoutView="75" workbookViewId="0">
      <selection pane="topLeft" activeCell="B90" activeCellId="0" sqref="B90"/>
    </sheetView>
  </sheetViews>
  <sheetFormatPr defaultColWidth="10.8125" defaultRowHeight="12.5" zeroHeight="false" outlineLevelRow="0" outlineLevelCol="0"/>
  <cols>
    <col collapsed="false" customWidth="true" hidden="false" outlineLevel="0" max="1" min="1" style="1" width="8.34"/>
    <col collapsed="false" customWidth="true" hidden="false" outlineLevel="0" max="2" min="2" style="2" width="253.34"/>
    <col collapsed="false" customWidth="true" hidden="false" outlineLevel="0" max="3" min="3" style="3" width="11.53"/>
    <col collapsed="false" customWidth="true" hidden="false" outlineLevel="0" max="4" min="4" style="4" width="11.53"/>
    <col collapsed="false" customWidth="true" hidden="false" outlineLevel="0" max="5" min="5" style="1" width="16.67"/>
    <col collapsed="false" customWidth="true" hidden="false" outlineLevel="0" max="6" min="6" style="1" width="17.84"/>
    <col collapsed="false" customWidth="true" hidden="false" outlineLevel="0" max="7" min="7" style="1" width="15.05"/>
    <col collapsed="false" customWidth="true" hidden="false" outlineLevel="0" max="257" min="8" style="1" width="11.53"/>
    <col collapsed="false" customWidth="false" hidden="false" outlineLevel="0" max="16384" min="258" style="1" width="10.81"/>
  </cols>
  <sheetData>
    <row r="1" customFormat="false" ht="12.8" hidden="false" customHeight="false" outlineLevel="0" collapsed="false">
      <c r="A1" s="5"/>
    </row>
    <row r="2" customFormat="false" ht="12.8" hidden="false" customHeight="true" outlineLevel="0" collapsed="false">
      <c r="A2" s="6" t="s">
        <v>0</v>
      </c>
      <c r="B2" s="6"/>
      <c r="C2" s="6"/>
      <c r="D2" s="6"/>
      <c r="E2" s="6"/>
      <c r="F2" s="6"/>
      <c r="G2" s="6"/>
    </row>
    <row r="3" customFormat="false" ht="12.8" hidden="false" customHeight="false" outlineLevel="0" collapsed="false">
      <c r="A3" s="6"/>
      <c r="B3" s="6"/>
      <c r="C3" s="6"/>
      <c r="D3" s="6"/>
      <c r="E3" s="6"/>
      <c r="F3" s="6"/>
      <c r="G3" s="6"/>
    </row>
    <row r="4" customFormat="false" ht="12.8" hidden="false" customHeight="false" outlineLevel="0" collapsed="false"/>
    <row r="5" customFormat="false" ht="17.35" hidden="false" customHeight="false" outlineLevel="0" collapsed="false">
      <c r="B5" s="7" t="s">
        <v>1</v>
      </c>
      <c r="C5" s="7"/>
      <c r="D5" s="7"/>
      <c r="E5" s="7"/>
      <c r="F5" s="7"/>
    </row>
    <row r="6" customFormat="false" ht="12.8" hidden="false" customHeight="false" outlineLevel="0" collapsed="false"/>
    <row r="7" customFormat="false" ht="12.8" hidden="false" customHeight="false" outlineLevel="0" collapsed="false"/>
    <row r="8" customFormat="false" ht="28.35" hidden="false" customHeight="false" outlineLevel="0" collapsed="false">
      <c r="A8" s="8" t="s">
        <v>2</v>
      </c>
      <c r="B8" s="9" t="s">
        <v>3</v>
      </c>
      <c r="C8" s="9" t="s">
        <v>4</v>
      </c>
      <c r="D8" s="10" t="s">
        <v>5</v>
      </c>
      <c r="E8" s="11" t="s">
        <v>6</v>
      </c>
      <c r="F8" s="11" t="s">
        <v>7</v>
      </c>
      <c r="G8" s="11" t="s">
        <v>8</v>
      </c>
    </row>
    <row r="9" customFormat="false" ht="12.8" hidden="false" customHeight="false" outlineLevel="0" collapsed="false"/>
    <row r="10" s="16" customFormat="true" ht="20" hidden="false" customHeight="true" outlineLevel="0" collapsed="false">
      <c r="A10" s="12" t="s">
        <v>9</v>
      </c>
      <c r="B10" s="13" t="s">
        <v>10</v>
      </c>
      <c r="C10" s="14"/>
      <c r="D10" s="15"/>
      <c r="H10" s="17"/>
      <c r="I10" s="17"/>
      <c r="J10" s="17"/>
      <c r="K10" s="17"/>
      <c r="L10" s="17"/>
      <c r="M10" s="17"/>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row>
    <row r="11" s="18" customFormat="true" ht="15.5" hidden="false" customHeight="false" outlineLevel="0" collapsed="false">
      <c r="A11" s="19" t="s">
        <v>11</v>
      </c>
      <c r="B11" s="20" t="s">
        <v>12</v>
      </c>
      <c r="C11" s="21" t="s">
        <v>13</v>
      </c>
      <c r="D11" s="22" t="n">
        <v>67.6</v>
      </c>
      <c r="E11" s="23"/>
      <c r="F11" s="23" t="n">
        <f aca="false">E11*D11</f>
        <v>0</v>
      </c>
      <c r="G11" s="23" t="n">
        <f aca="false">F11*1.2</f>
        <v>0</v>
      </c>
    </row>
    <row r="12" s="18" customFormat="true" ht="15.5" hidden="false" customHeight="false" outlineLevel="0" collapsed="false">
      <c r="A12" s="24" t="s">
        <v>14</v>
      </c>
      <c r="B12" s="20" t="s">
        <v>15</v>
      </c>
      <c r="C12" s="21" t="s">
        <v>13</v>
      </c>
      <c r="D12" s="22" t="n">
        <v>41.48</v>
      </c>
      <c r="E12" s="23"/>
      <c r="F12" s="23" t="n">
        <f aca="false">E12*D12</f>
        <v>0</v>
      </c>
      <c r="G12" s="23" t="n">
        <f aca="false">F12*1.2</f>
        <v>0</v>
      </c>
    </row>
    <row r="13" s="18" customFormat="true" ht="15.5" hidden="false" customHeight="false" outlineLevel="0" collapsed="false">
      <c r="A13" s="25" t="s">
        <v>16</v>
      </c>
      <c r="B13" s="26" t="s">
        <v>17</v>
      </c>
      <c r="C13" s="27" t="s">
        <v>18</v>
      </c>
      <c r="D13" s="28" t="n">
        <v>1</v>
      </c>
      <c r="E13" s="29"/>
      <c r="F13" s="23" t="n">
        <f aca="false">E13*D13</f>
        <v>0</v>
      </c>
      <c r="G13" s="23" t="n">
        <f aca="false">F13*1.2</f>
        <v>0</v>
      </c>
    </row>
    <row r="14" s="18" customFormat="true" ht="15.5" hidden="false" customHeight="false" outlineLevel="0" collapsed="false">
      <c r="A14" s="30"/>
      <c r="B14" s="31"/>
      <c r="C14" s="32"/>
      <c r="D14" s="33"/>
      <c r="E14" s="34"/>
      <c r="F14" s="35" t="s">
        <v>19</v>
      </c>
      <c r="G14" s="36" t="n">
        <f aca="false">SUM(G11:G13)</f>
        <v>0</v>
      </c>
    </row>
    <row r="15" s="18" customFormat="true" ht="15" hidden="false" customHeight="true" outlineLevel="0" collapsed="false">
      <c r="A15" s="30"/>
      <c r="B15" s="37"/>
      <c r="C15" s="21"/>
      <c r="D15" s="22"/>
      <c r="E15" s="38"/>
      <c r="F15" s="38"/>
      <c r="G15" s="38"/>
    </row>
    <row r="16" s="18" customFormat="true" ht="15" hidden="false" customHeight="true" outlineLevel="0" collapsed="false">
      <c r="A16" s="39" t="s">
        <v>20</v>
      </c>
      <c r="B16" s="40" t="s">
        <v>21</v>
      </c>
      <c r="C16" s="41"/>
      <c r="D16" s="42"/>
      <c r="E16" s="43"/>
      <c r="F16" s="43"/>
      <c r="G16" s="43"/>
    </row>
    <row r="17" s="18" customFormat="true" ht="15.5" hidden="false" customHeight="false" outlineLevel="0" collapsed="false">
      <c r="A17" s="19" t="s">
        <v>22</v>
      </c>
      <c r="B17" s="37" t="s">
        <v>23</v>
      </c>
      <c r="C17" s="21" t="s">
        <v>24</v>
      </c>
      <c r="D17" s="22" t="n">
        <v>1</v>
      </c>
      <c r="E17" s="38"/>
      <c r="F17" s="38" t="n">
        <f aca="false">D17*E17</f>
        <v>0</v>
      </c>
      <c r="G17" s="38" t="n">
        <f aca="false">F17*1.2</f>
        <v>0</v>
      </c>
    </row>
    <row r="18" s="18" customFormat="true" ht="77.6" hidden="false" customHeight="true" outlineLevel="0" collapsed="false">
      <c r="A18" s="19" t="s">
        <v>25</v>
      </c>
      <c r="B18" s="37" t="s">
        <v>26</v>
      </c>
      <c r="C18" s="21" t="s">
        <v>24</v>
      </c>
      <c r="D18" s="22" t="n">
        <v>2</v>
      </c>
      <c r="E18" s="38"/>
      <c r="F18" s="38" t="n">
        <f aca="false">D18*E18</f>
        <v>0</v>
      </c>
      <c r="G18" s="38" t="n">
        <f aca="false">F18*1.2</f>
        <v>0</v>
      </c>
    </row>
    <row r="19" s="18" customFormat="true" ht="30.8" hidden="false" customHeight="true" outlineLevel="0" collapsed="false">
      <c r="A19" s="19" t="s">
        <v>27</v>
      </c>
      <c r="B19" s="37" t="s">
        <v>28</v>
      </c>
      <c r="C19" s="21" t="s">
        <v>24</v>
      </c>
      <c r="D19" s="22" t="n">
        <v>1</v>
      </c>
      <c r="E19" s="38"/>
      <c r="F19" s="38" t="n">
        <f aca="false">D19*E19</f>
        <v>0</v>
      </c>
      <c r="G19" s="38" t="n">
        <f aca="false">F19*1.2</f>
        <v>0</v>
      </c>
    </row>
    <row r="20" s="18" customFormat="true" ht="15.5" hidden="false" customHeight="false" outlineLevel="0" collapsed="false">
      <c r="A20" s="19" t="s">
        <v>29</v>
      </c>
      <c r="B20" s="37" t="s">
        <v>30</v>
      </c>
      <c r="C20" s="44" t="s">
        <v>31</v>
      </c>
      <c r="D20" s="22" t="n">
        <v>1</v>
      </c>
      <c r="E20" s="38"/>
      <c r="F20" s="38" t="n">
        <f aca="false">D20*E20</f>
        <v>0</v>
      </c>
      <c r="G20" s="38" t="n">
        <f aca="false">F20*1.2</f>
        <v>0</v>
      </c>
    </row>
    <row r="21" s="18" customFormat="true" ht="15.5" hidden="false" customHeight="false" outlineLevel="0" collapsed="false">
      <c r="A21" s="30"/>
      <c r="B21" s="31"/>
      <c r="C21" s="32"/>
      <c r="D21" s="33"/>
      <c r="E21" s="34"/>
      <c r="F21" s="35" t="s">
        <v>19</v>
      </c>
      <c r="G21" s="36" t="n">
        <f aca="false">SUM(G17:G20)</f>
        <v>0</v>
      </c>
    </row>
    <row r="22" s="18" customFormat="true" ht="15" hidden="false" customHeight="true" outlineLevel="0" collapsed="false">
      <c r="A22" s="30"/>
      <c r="B22" s="37"/>
      <c r="C22" s="21"/>
      <c r="D22" s="22"/>
      <c r="E22" s="38"/>
      <c r="F22" s="38"/>
      <c r="G22" s="38"/>
    </row>
    <row r="23" s="18" customFormat="true" ht="15" hidden="false" customHeight="true" outlineLevel="0" collapsed="false">
      <c r="A23" s="12" t="s">
        <v>32</v>
      </c>
      <c r="B23" s="13" t="s">
        <v>33</v>
      </c>
      <c r="C23" s="14"/>
      <c r="D23" s="15"/>
      <c r="E23" s="45"/>
      <c r="F23" s="45"/>
      <c r="G23" s="45"/>
    </row>
    <row r="24" s="18" customFormat="true" ht="198" hidden="false" customHeight="true" outlineLevel="0" collapsed="false">
      <c r="A24" s="19" t="s">
        <v>34</v>
      </c>
      <c r="B24" s="46" t="s">
        <v>35</v>
      </c>
      <c r="C24" s="21" t="s">
        <v>24</v>
      </c>
      <c r="D24" s="22" t="n">
        <v>11</v>
      </c>
      <c r="E24" s="38"/>
      <c r="F24" s="38" t="n">
        <f aca="false">D24*E24</f>
        <v>0</v>
      </c>
      <c r="G24" s="38" t="n">
        <f aca="false">F24*1.2</f>
        <v>0</v>
      </c>
    </row>
    <row r="25" s="18" customFormat="true" ht="19.9" hidden="false" customHeight="true" outlineLevel="0" collapsed="false">
      <c r="A25" s="19" t="s">
        <v>36</v>
      </c>
      <c r="B25" s="47" t="s">
        <v>37</v>
      </c>
      <c r="C25" s="21" t="s">
        <v>24</v>
      </c>
      <c r="D25" s="22" t="n">
        <v>1</v>
      </c>
      <c r="E25" s="38"/>
      <c r="F25" s="38" t="n">
        <f aca="false">D25*E25</f>
        <v>0</v>
      </c>
      <c r="G25" s="38" t="n">
        <f aca="false">F25*1.2</f>
        <v>0</v>
      </c>
    </row>
    <row r="26" s="18" customFormat="true" ht="52" hidden="false" customHeight="true" outlineLevel="0" collapsed="false">
      <c r="A26" s="19" t="s">
        <v>38</v>
      </c>
      <c r="B26" s="47" t="s">
        <v>39</v>
      </c>
      <c r="C26" s="21" t="s">
        <v>24</v>
      </c>
      <c r="D26" s="22" t="n">
        <v>1</v>
      </c>
      <c r="E26" s="38"/>
      <c r="F26" s="38" t="n">
        <f aca="false">D26*E26</f>
        <v>0</v>
      </c>
      <c r="G26" s="38" t="n">
        <f aca="false">F26*1.2</f>
        <v>0</v>
      </c>
    </row>
    <row r="27" s="18" customFormat="true" ht="51.5" hidden="false" customHeight="true" outlineLevel="0" collapsed="false">
      <c r="A27" s="19" t="s">
        <v>40</v>
      </c>
      <c r="B27" s="47" t="s">
        <v>41</v>
      </c>
      <c r="C27" s="21" t="s">
        <v>24</v>
      </c>
      <c r="D27" s="22" t="n">
        <v>2</v>
      </c>
      <c r="E27" s="38"/>
      <c r="F27" s="38" t="n">
        <f aca="false">D27*E27</f>
        <v>0</v>
      </c>
      <c r="G27" s="38" t="n">
        <f aca="false">F27*1.2</f>
        <v>0</v>
      </c>
    </row>
    <row r="28" s="18" customFormat="true" ht="15.5" hidden="false" customHeight="false" outlineLevel="0" collapsed="false">
      <c r="A28" s="19"/>
      <c r="B28" s="48"/>
      <c r="C28" s="32"/>
      <c r="D28" s="33"/>
      <c r="E28" s="34"/>
      <c r="F28" s="35" t="s">
        <v>19</v>
      </c>
      <c r="G28" s="36" t="n">
        <f aca="false">SUM(G24:G27)</f>
        <v>0</v>
      </c>
    </row>
    <row r="29" s="18" customFormat="true" ht="15" hidden="false" customHeight="true" outlineLevel="0" collapsed="false">
      <c r="A29" s="19"/>
      <c r="B29" s="46"/>
      <c r="C29" s="21"/>
      <c r="D29" s="22"/>
      <c r="E29" s="38"/>
      <c r="F29" s="38"/>
      <c r="G29" s="38"/>
    </row>
    <row r="30" s="18" customFormat="true" ht="15" hidden="false" customHeight="true" outlineLevel="0" collapsed="false">
      <c r="A30" s="39" t="s">
        <v>42</v>
      </c>
      <c r="B30" s="13" t="s">
        <v>43</v>
      </c>
      <c r="C30" s="14"/>
      <c r="D30" s="15"/>
      <c r="E30" s="45"/>
      <c r="F30" s="45"/>
      <c r="G30" s="49"/>
    </row>
    <row r="31" s="18" customFormat="true" ht="27" hidden="false" customHeight="true" outlineLevel="0" collapsed="false">
      <c r="A31" s="39"/>
      <c r="B31" s="40" t="s">
        <v>44</v>
      </c>
      <c r="C31" s="14"/>
      <c r="D31" s="15"/>
      <c r="E31" s="45"/>
      <c r="F31" s="45"/>
      <c r="G31" s="49"/>
    </row>
    <row r="32" s="18" customFormat="true" ht="15.5" hidden="false" customHeight="false" outlineLevel="0" collapsed="false">
      <c r="A32" s="50"/>
      <c r="B32" s="51" t="s">
        <v>45</v>
      </c>
      <c r="C32" s="21" t="s">
        <v>46</v>
      </c>
      <c r="D32" s="52" t="n">
        <v>1</v>
      </c>
      <c r="E32" s="23"/>
      <c r="F32" s="53" t="n">
        <f aca="false">D32*E32</f>
        <v>0</v>
      </c>
      <c r="G32" s="23" t="n">
        <f aca="false">F32*1.2</f>
        <v>0</v>
      </c>
    </row>
    <row r="33" s="18" customFormat="true" ht="15.5" hidden="false" customHeight="false" outlineLevel="0" collapsed="false">
      <c r="A33" s="19" t="s">
        <v>47</v>
      </c>
      <c r="B33" s="20" t="s">
        <v>48</v>
      </c>
      <c r="C33" s="21" t="s">
        <v>13</v>
      </c>
      <c r="D33" s="22" t="n">
        <v>213.55</v>
      </c>
      <c r="E33" s="23"/>
      <c r="F33" s="23" t="n">
        <f aca="false">D33*E33</f>
        <v>0</v>
      </c>
      <c r="G33" s="23" t="n">
        <f aca="false">F33*1.2</f>
        <v>0</v>
      </c>
    </row>
    <row r="34" s="18" customFormat="true" ht="55.7" hidden="false" customHeight="true" outlineLevel="0" collapsed="false">
      <c r="A34" s="19" t="s">
        <v>49</v>
      </c>
      <c r="B34" s="20" t="s">
        <v>50</v>
      </c>
      <c r="C34" s="21" t="s">
        <v>13</v>
      </c>
      <c r="D34" s="22" t="n">
        <v>575.16</v>
      </c>
      <c r="E34" s="23"/>
      <c r="F34" s="23" t="n">
        <f aca="false">D34*E34</f>
        <v>0</v>
      </c>
      <c r="G34" s="23" t="n">
        <f aca="false">F34*1.2</f>
        <v>0</v>
      </c>
    </row>
    <row r="35" s="18" customFormat="true" ht="39.8" hidden="false" customHeight="true" outlineLevel="0" collapsed="false">
      <c r="A35" s="19" t="s">
        <v>51</v>
      </c>
      <c r="B35" s="20" t="s">
        <v>52</v>
      </c>
      <c r="C35" s="21" t="s">
        <v>13</v>
      </c>
      <c r="D35" s="22" t="n">
        <v>456.58</v>
      </c>
      <c r="E35" s="23"/>
      <c r="F35" s="23" t="n">
        <f aca="false">D35*E35</f>
        <v>0</v>
      </c>
      <c r="G35" s="23" t="n">
        <f aca="false">F35*1.2</f>
        <v>0</v>
      </c>
    </row>
    <row r="36" s="18" customFormat="true" ht="53.7" hidden="false" customHeight="true" outlineLevel="0" collapsed="false">
      <c r="A36" s="19" t="s">
        <v>53</v>
      </c>
      <c r="B36" s="20" t="s">
        <v>54</v>
      </c>
      <c r="C36" s="21" t="s">
        <v>13</v>
      </c>
      <c r="D36" s="22" t="n">
        <v>330.1</v>
      </c>
      <c r="E36" s="23"/>
      <c r="F36" s="23" t="n">
        <f aca="false">D36*E36</f>
        <v>0</v>
      </c>
      <c r="G36" s="23" t="n">
        <f aca="false">F36*1.2</f>
        <v>0</v>
      </c>
    </row>
    <row r="37" s="18" customFormat="true" ht="41.75" hidden="false" customHeight="true" outlineLevel="0" collapsed="false">
      <c r="A37" s="19" t="s">
        <v>55</v>
      </c>
      <c r="B37" s="20" t="s">
        <v>56</v>
      </c>
      <c r="C37" s="21" t="s">
        <v>13</v>
      </c>
      <c r="D37" s="22" t="n">
        <v>146.62</v>
      </c>
      <c r="E37" s="23"/>
      <c r="F37" s="23" t="n">
        <f aca="false">D37*E37</f>
        <v>0</v>
      </c>
      <c r="G37" s="23" t="n">
        <f aca="false">F37*1.2</f>
        <v>0</v>
      </c>
    </row>
    <row r="38" s="18" customFormat="true" ht="67.65" hidden="false" customHeight="true" outlineLevel="0" collapsed="false">
      <c r="A38" s="19" t="s">
        <v>57</v>
      </c>
      <c r="B38" s="20" t="s">
        <v>58</v>
      </c>
      <c r="C38" s="21" t="s">
        <v>13</v>
      </c>
      <c r="D38" s="22" t="n">
        <v>13.75</v>
      </c>
      <c r="E38" s="23"/>
      <c r="F38" s="23" t="n">
        <f aca="false">D38*E38</f>
        <v>0</v>
      </c>
      <c r="G38" s="23" t="n">
        <f aca="false">F38*1.2</f>
        <v>0</v>
      </c>
    </row>
    <row r="39" s="18" customFormat="true" ht="159.2" hidden="false" customHeight="true" outlineLevel="0" collapsed="false">
      <c r="A39" s="19" t="s">
        <v>59</v>
      </c>
      <c r="B39" s="20" t="s">
        <v>60</v>
      </c>
      <c r="C39" s="21" t="s">
        <v>24</v>
      </c>
      <c r="D39" s="52" t="n">
        <v>7</v>
      </c>
      <c r="E39" s="23"/>
      <c r="F39" s="23" t="n">
        <f aca="false">D39*E39</f>
        <v>0</v>
      </c>
      <c r="G39" s="23" t="n">
        <f aca="false">F39*1.2</f>
        <v>0</v>
      </c>
    </row>
    <row r="40" s="18" customFormat="true" ht="129.35" hidden="false" customHeight="true" outlineLevel="0" collapsed="false">
      <c r="A40" s="19" t="s">
        <v>61</v>
      </c>
      <c r="B40" s="20" t="s">
        <v>62</v>
      </c>
      <c r="C40" s="21" t="s">
        <v>24</v>
      </c>
      <c r="D40" s="52" t="n">
        <v>5</v>
      </c>
      <c r="E40" s="23"/>
      <c r="F40" s="23" t="n">
        <f aca="false">D40*E40</f>
        <v>0</v>
      </c>
      <c r="G40" s="23" t="n">
        <f aca="false">F40*1.2</f>
        <v>0</v>
      </c>
    </row>
    <row r="41" s="18" customFormat="true" ht="88.55" hidden="false" customHeight="true" outlineLevel="0" collapsed="false">
      <c r="A41" s="19" t="s">
        <v>63</v>
      </c>
      <c r="B41" s="20" t="s">
        <v>64</v>
      </c>
      <c r="C41" s="21" t="s">
        <v>24</v>
      </c>
      <c r="D41" s="52" t="n">
        <v>2</v>
      </c>
      <c r="E41" s="23"/>
      <c r="F41" s="23" t="n">
        <f aca="false">D41*E41</f>
        <v>0</v>
      </c>
      <c r="G41" s="23" t="n">
        <f aca="false">F41*1.2</f>
        <v>0</v>
      </c>
    </row>
    <row r="42" s="18" customFormat="true" ht="35.8" hidden="false" customHeight="true" outlineLevel="0" collapsed="false">
      <c r="A42" s="19" t="s">
        <v>65</v>
      </c>
      <c r="B42" s="20" t="s">
        <v>66</v>
      </c>
      <c r="C42" s="21" t="s">
        <v>67</v>
      </c>
      <c r="D42" s="22" t="n">
        <v>56</v>
      </c>
      <c r="E42" s="23"/>
      <c r="F42" s="23" t="n">
        <f aca="false">D42*E42</f>
        <v>0</v>
      </c>
      <c r="G42" s="23" t="n">
        <f aca="false">F42*1.2</f>
        <v>0</v>
      </c>
    </row>
    <row r="43" s="18" customFormat="true" ht="33.8" hidden="false" customHeight="true" outlineLevel="0" collapsed="false">
      <c r="A43" s="19" t="s">
        <v>68</v>
      </c>
      <c r="B43" s="20" t="s">
        <v>69</v>
      </c>
      <c r="C43" s="21" t="s">
        <v>24</v>
      </c>
      <c r="D43" s="22" t="n">
        <v>39</v>
      </c>
      <c r="E43" s="23"/>
      <c r="F43" s="23" t="n">
        <f aca="false">D43*E43</f>
        <v>0</v>
      </c>
      <c r="G43" s="23" t="n">
        <f aca="false">F43*1.2</f>
        <v>0</v>
      </c>
    </row>
    <row r="44" s="18" customFormat="true" ht="31.8" hidden="false" customHeight="true" outlineLevel="0" collapsed="false">
      <c r="A44" s="19" t="s">
        <v>70</v>
      </c>
      <c r="B44" s="20" t="s">
        <v>71</v>
      </c>
      <c r="C44" s="21" t="s">
        <v>24</v>
      </c>
      <c r="D44" s="22" t="n">
        <v>7</v>
      </c>
      <c r="E44" s="23"/>
      <c r="F44" s="23" t="n">
        <f aca="false">D44*E44</f>
        <v>0</v>
      </c>
      <c r="G44" s="23" t="n">
        <f aca="false">F44*1.2</f>
        <v>0</v>
      </c>
    </row>
    <row r="45" s="18" customFormat="true" ht="35.8" hidden="false" customHeight="true" outlineLevel="0" collapsed="false">
      <c r="A45" s="19" t="s">
        <v>72</v>
      </c>
      <c r="B45" s="20" t="s">
        <v>73</v>
      </c>
      <c r="C45" s="21" t="s">
        <v>24</v>
      </c>
      <c r="D45" s="22" t="n">
        <v>2</v>
      </c>
      <c r="E45" s="23"/>
      <c r="F45" s="23" t="n">
        <f aca="false">D45*E45</f>
        <v>0</v>
      </c>
      <c r="G45" s="23" t="n">
        <f aca="false">F45*1.2</f>
        <v>0</v>
      </c>
    </row>
    <row r="46" s="18" customFormat="true" ht="43.75" hidden="false" customHeight="true" outlineLevel="0" collapsed="false">
      <c r="A46" s="19" t="s">
        <v>74</v>
      </c>
      <c r="B46" s="20" t="s">
        <v>75</v>
      </c>
      <c r="C46" s="21" t="s">
        <v>24</v>
      </c>
      <c r="D46" s="52" t="n">
        <v>1</v>
      </c>
      <c r="E46" s="23"/>
      <c r="F46" s="23" t="n">
        <f aca="false">D46*E46</f>
        <v>0</v>
      </c>
      <c r="G46" s="23" t="n">
        <f aca="false">F46*1.2</f>
        <v>0</v>
      </c>
    </row>
    <row r="47" s="18" customFormat="true" ht="91.5" hidden="false" customHeight="true" outlineLevel="0" collapsed="false">
      <c r="A47" s="19" t="s">
        <v>76</v>
      </c>
      <c r="B47" s="20" t="s">
        <v>77</v>
      </c>
      <c r="C47" s="21" t="s">
        <v>24</v>
      </c>
      <c r="D47" s="52" t="n">
        <v>5</v>
      </c>
      <c r="E47" s="23"/>
      <c r="F47" s="23" t="n">
        <f aca="false">D47*E47</f>
        <v>0</v>
      </c>
      <c r="G47" s="23" t="n">
        <f aca="false">F47*1.2</f>
        <v>0</v>
      </c>
    </row>
    <row r="48" s="18" customFormat="true" ht="108.45" hidden="false" customHeight="true" outlineLevel="0" collapsed="false">
      <c r="A48" s="19" t="s">
        <v>78</v>
      </c>
      <c r="B48" s="20" t="s">
        <v>79</v>
      </c>
      <c r="C48" s="21" t="s">
        <v>24</v>
      </c>
      <c r="D48" s="22" t="n">
        <v>6</v>
      </c>
      <c r="E48" s="23"/>
      <c r="F48" s="23" t="n">
        <f aca="false">D48*E48</f>
        <v>0</v>
      </c>
      <c r="G48" s="23" t="n">
        <f aca="false">F48*1.2</f>
        <v>0</v>
      </c>
    </row>
    <row r="49" s="18" customFormat="true" ht="15.5" hidden="false" customHeight="false" outlineLevel="0" collapsed="false">
      <c r="A49" s="19" t="s">
        <v>80</v>
      </c>
      <c r="B49" s="20" t="s">
        <v>81</v>
      </c>
      <c r="C49" s="21" t="s">
        <v>24</v>
      </c>
      <c r="D49" s="22" t="n">
        <v>55</v>
      </c>
      <c r="E49" s="23"/>
      <c r="F49" s="23" t="n">
        <f aca="false">D49*E49</f>
        <v>0</v>
      </c>
      <c r="G49" s="23" t="n">
        <f aca="false">F49*1.2</f>
        <v>0</v>
      </c>
    </row>
    <row r="50" s="18" customFormat="true" ht="24.85" hidden="false" customHeight="true" outlineLevel="0" collapsed="false">
      <c r="A50" s="19"/>
      <c r="B50" s="54" t="s">
        <v>82</v>
      </c>
      <c r="C50" s="21"/>
      <c r="D50" s="22"/>
      <c r="E50" s="23"/>
      <c r="F50" s="23" t="n">
        <f aca="false">D50*E50</f>
        <v>0</v>
      </c>
      <c r="G50" s="23" t="n">
        <f aca="false">F50*1.2</f>
        <v>0</v>
      </c>
    </row>
    <row r="51" s="18" customFormat="true" ht="15.5" hidden="false" customHeight="false" outlineLevel="0" collapsed="false">
      <c r="A51" s="19" t="s">
        <v>83</v>
      </c>
      <c r="B51" s="20" t="s">
        <v>84</v>
      </c>
      <c r="C51" s="21" t="s">
        <v>13</v>
      </c>
      <c r="D51" s="22" t="n">
        <v>15.49</v>
      </c>
      <c r="E51" s="23"/>
      <c r="F51" s="23" t="n">
        <f aca="false">D51*E51</f>
        <v>0</v>
      </c>
      <c r="G51" s="23" t="n">
        <f aca="false">F51*1.2</f>
        <v>0</v>
      </c>
    </row>
    <row r="52" s="56" customFormat="true" ht="15.5" hidden="false" customHeight="false" outlineLevel="0" collapsed="false">
      <c r="A52" s="19" t="s">
        <v>85</v>
      </c>
      <c r="B52" s="20" t="s">
        <v>86</v>
      </c>
      <c r="C52" s="21" t="s">
        <v>24</v>
      </c>
      <c r="D52" s="22" t="n">
        <v>1</v>
      </c>
      <c r="E52" s="55"/>
      <c r="F52" s="55" t="n">
        <f aca="false">D52*E52</f>
        <v>0</v>
      </c>
      <c r="G52" s="55" t="n">
        <f aca="false">F52*1.2</f>
        <v>0</v>
      </c>
    </row>
    <row r="53" s="18" customFormat="true" ht="15.5" hidden="false" customHeight="false" outlineLevel="0" collapsed="false">
      <c r="A53" s="30"/>
      <c r="B53" s="57"/>
      <c r="C53" s="58"/>
      <c r="D53" s="59"/>
      <c r="E53" s="60"/>
      <c r="F53" s="61" t="s">
        <v>19</v>
      </c>
      <c r="G53" s="62" t="n">
        <f aca="false">SUM(G32:G52)</f>
        <v>0</v>
      </c>
    </row>
    <row r="54" s="18" customFormat="true" ht="15.5" hidden="false" customHeight="false" outlineLevel="0" collapsed="false">
      <c r="A54" s="19"/>
      <c r="B54" s="54" t="s">
        <v>87</v>
      </c>
      <c r="C54" s="21"/>
      <c r="D54" s="22"/>
      <c r="E54" s="38"/>
      <c r="F54" s="38"/>
      <c r="G54" s="38"/>
    </row>
    <row r="55" s="18" customFormat="true" ht="15.5" hidden="false" customHeight="false" outlineLevel="0" collapsed="false">
      <c r="A55" s="19" t="s">
        <v>88</v>
      </c>
      <c r="B55" s="37" t="s">
        <v>89</v>
      </c>
      <c r="C55" s="21" t="s">
        <v>24</v>
      </c>
      <c r="D55" s="22" t="n">
        <v>2</v>
      </c>
      <c r="E55" s="38"/>
      <c r="F55" s="38" t="n">
        <f aca="false">D55*E55</f>
        <v>0</v>
      </c>
      <c r="G55" s="38" t="n">
        <f aca="false">F55*1.2</f>
        <v>0</v>
      </c>
    </row>
    <row r="56" s="18" customFormat="true" ht="15.5" hidden="false" customHeight="false" outlineLevel="0" collapsed="false">
      <c r="A56" s="19" t="s">
        <v>90</v>
      </c>
      <c r="B56" s="37" t="s">
        <v>91</v>
      </c>
      <c r="C56" s="21" t="s">
        <v>24</v>
      </c>
      <c r="D56" s="22" t="n">
        <v>2</v>
      </c>
      <c r="E56" s="38"/>
      <c r="F56" s="38" t="n">
        <f aca="false">D56*E56</f>
        <v>0</v>
      </c>
      <c r="G56" s="38" t="n">
        <f aca="false">F56*1.2</f>
        <v>0</v>
      </c>
    </row>
    <row r="57" s="18" customFormat="true" ht="15.5" hidden="false" customHeight="false" outlineLevel="0" collapsed="false">
      <c r="A57" s="19" t="s">
        <v>92</v>
      </c>
      <c r="B57" s="37" t="s">
        <v>93</v>
      </c>
      <c r="C57" s="21" t="s">
        <v>24</v>
      </c>
      <c r="D57" s="22" t="n">
        <v>2</v>
      </c>
      <c r="E57" s="38"/>
      <c r="F57" s="38" t="n">
        <f aca="false">D57*E57</f>
        <v>0</v>
      </c>
      <c r="G57" s="38" t="n">
        <f aca="false">F57*1.2</f>
        <v>0</v>
      </c>
    </row>
    <row r="58" s="18" customFormat="true" ht="15.5" hidden="false" customHeight="false" outlineLevel="0" collapsed="false">
      <c r="A58" s="19" t="s">
        <v>94</v>
      </c>
      <c r="B58" s="37" t="s">
        <v>95</v>
      </c>
      <c r="C58" s="21" t="s">
        <v>24</v>
      </c>
      <c r="D58" s="22" t="n">
        <v>2</v>
      </c>
      <c r="E58" s="38"/>
      <c r="F58" s="38" t="n">
        <f aca="false">D58*E58</f>
        <v>0</v>
      </c>
      <c r="G58" s="38" t="n">
        <f aca="false">F58*1.2</f>
        <v>0</v>
      </c>
    </row>
    <row r="59" s="18" customFormat="true" ht="15.5" hidden="false" customHeight="false" outlineLevel="0" collapsed="false">
      <c r="A59" s="19" t="s">
        <v>96</v>
      </c>
      <c r="B59" s="37" t="s">
        <v>97</v>
      </c>
      <c r="C59" s="21" t="s">
        <v>24</v>
      </c>
      <c r="D59" s="22" t="n">
        <v>2</v>
      </c>
      <c r="E59" s="38"/>
      <c r="F59" s="38" t="n">
        <f aca="false">D59*E59</f>
        <v>0</v>
      </c>
      <c r="G59" s="38" t="n">
        <f aca="false">F59*1.2</f>
        <v>0</v>
      </c>
    </row>
    <row r="60" s="18" customFormat="true" ht="15.5" hidden="false" customHeight="false" outlineLevel="0" collapsed="false">
      <c r="A60" s="19" t="s">
        <v>98</v>
      </c>
      <c r="B60" s="37" t="s">
        <v>99</v>
      </c>
      <c r="C60" s="21" t="s">
        <v>24</v>
      </c>
      <c r="D60" s="22" t="n">
        <v>2</v>
      </c>
      <c r="E60" s="38"/>
      <c r="F60" s="38" t="n">
        <f aca="false">D60*E60</f>
        <v>0</v>
      </c>
      <c r="G60" s="38" t="n">
        <f aca="false">F60*1.2</f>
        <v>0</v>
      </c>
    </row>
    <row r="61" s="18" customFormat="true" ht="115.4" hidden="false" customHeight="true" outlineLevel="0" collapsed="false">
      <c r="A61" s="19" t="s">
        <v>100</v>
      </c>
      <c r="B61" s="20" t="s">
        <v>101</v>
      </c>
      <c r="C61" s="21" t="s">
        <v>24</v>
      </c>
      <c r="D61" s="22" t="n">
        <v>2</v>
      </c>
      <c r="E61" s="38"/>
      <c r="F61" s="38" t="n">
        <f aca="false">D61*E61</f>
        <v>0</v>
      </c>
      <c r="G61" s="38" t="n">
        <f aca="false">F61*1.2</f>
        <v>0</v>
      </c>
    </row>
    <row r="62" s="18" customFormat="true" ht="15.5" hidden="false" customHeight="false" outlineLevel="0" collapsed="false">
      <c r="A62" s="30"/>
      <c r="B62" s="57"/>
      <c r="C62" s="58"/>
      <c r="D62" s="59"/>
      <c r="E62" s="60"/>
      <c r="F62" s="61" t="s">
        <v>19</v>
      </c>
      <c r="G62" s="62" t="n">
        <f aca="false">SUM(G54:G61)</f>
        <v>0</v>
      </c>
    </row>
    <row r="63" s="18" customFormat="true" ht="15.5" hidden="false" customHeight="false" outlineLevel="0" collapsed="false">
      <c r="A63" s="63" t="n">
        <v>5</v>
      </c>
      <c r="B63" s="64" t="s">
        <v>102</v>
      </c>
      <c r="C63" s="65"/>
      <c r="D63" s="66"/>
      <c r="E63" s="67"/>
      <c r="F63" s="67"/>
      <c r="G63" s="67"/>
    </row>
    <row r="64" s="18" customFormat="true" ht="15.5" hidden="false" customHeight="false" outlineLevel="0" collapsed="false">
      <c r="A64" s="50"/>
      <c r="B64" s="51" t="s">
        <v>45</v>
      </c>
      <c r="C64" s="21" t="s">
        <v>46</v>
      </c>
      <c r="D64" s="52" t="n">
        <v>1</v>
      </c>
      <c r="E64" s="23"/>
      <c r="F64" s="53" t="n">
        <f aca="false">D64*E64</f>
        <v>0</v>
      </c>
      <c r="G64" s="23" t="n">
        <f aca="false">F64*1.2</f>
        <v>0</v>
      </c>
    </row>
    <row r="65" s="18" customFormat="true" ht="397" hidden="false" customHeight="true" outlineLevel="0" collapsed="false">
      <c r="A65" s="19" t="s">
        <v>103</v>
      </c>
      <c r="B65" s="20" t="s">
        <v>104</v>
      </c>
      <c r="C65" s="21" t="s">
        <v>24</v>
      </c>
      <c r="D65" s="22" t="n">
        <v>60</v>
      </c>
      <c r="E65" s="23"/>
      <c r="F65" s="23" t="n">
        <f aca="false">D65*E65</f>
        <v>0</v>
      </c>
      <c r="G65" s="23" t="n">
        <f aca="false">F65*1.2</f>
        <v>0</v>
      </c>
    </row>
    <row r="66" s="18" customFormat="true" ht="209.95" hidden="false" customHeight="true" outlineLevel="0" collapsed="false">
      <c r="A66" s="19" t="s">
        <v>105</v>
      </c>
      <c r="B66" s="68" t="s">
        <v>106</v>
      </c>
      <c r="C66" s="21" t="s">
        <v>24</v>
      </c>
      <c r="D66" s="22" t="n">
        <v>41</v>
      </c>
      <c r="E66" s="23"/>
      <c r="F66" s="23" t="n">
        <f aca="false">D66*E66</f>
        <v>0</v>
      </c>
      <c r="G66" s="23" t="n">
        <f aca="false">F66*1.2</f>
        <v>0</v>
      </c>
    </row>
    <row r="67" s="18" customFormat="true" ht="628.85" hidden="false" customHeight="false" outlineLevel="0" collapsed="false">
      <c r="A67" s="19" t="s">
        <v>107</v>
      </c>
      <c r="B67" s="20" t="s">
        <v>108</v>
      </c>
      <c r="C67" s="21" t="s">
        <v>24</v>
      </c>
      <c r="D67" s="22" t="n">
        <v>221</v>
      </c>
      <c r="E67" s="23"/>
      <c r="F67" s="23" t="n">
        <f aca="false">D67*E67</f>
        <v>0</v>
      </c>
      <c r="G67" s="23" t="n">
        <f aca="false">F67*1.2</f>
        <v>0</v>
      </c>
    </row>
    <row r="68" s="18" customFormat="true" ht="50.7" hidden="false" customHeight="true" outlineLevel="0" collapsed="false">
      <c r="A68" s="19" t="s">
        <v>109</v>
      </c>
      <c r="B68" s="20" t="s">
        <v>110</v>
      </c>
      <c r="C68" s="21" t="s">
        <v>24</v>
      </c>
      <c r="D68" s="22" t="n">
        <v>2</v>
      </c>
      <c r="E68" s="23"/>
      <c r="F68" s="23" t="n">
        <f aca="false">D68*E68</f>
        <v>0</v>
      </c>
      <c r="G68" s="23" t="n">
        <f aca="false">F68*1.2</f>
        <v>0</v>
      </c>
    </row>
    <row r="69" s="18" customFormat="true" ht="17.9" hidden="false" customHeight="true" outlineLevel="0" collapsed="false">
      <c r="A69" s="19" t="s">
        <v>111</v>
      </c>
      <c r="B69" s="20" t="s">
        <v>112</v>
      </c>
      <c r="C69" s="21" t="s">
        <v>24</v>
      </c>
      <c r="D69" s="22" t="n">
        <v>29</v>
      </c>
      <c r="E69" s="23"/>
      <c r="F69" s="23" t="n">
        <f aca="false">D69*E69</f>
        <v>0</v>
      </c>
      <c r="G69" s="23" t="n">
        <f aca="false">F69*1.2</f>
        <v>0</v>
      </c>
    </row>
    <row r="70" s="18" customFormat="true" ht="15.5" hidden="false" customHeight="false" outlineLevel="0" collapsed="false">
      <c r="A70" s="19" t="s">
        <v>113</v>
      </c>
      <c r="B70" s="20" t="s">
        <v>114</v>
      </c>
      <c r="C70" s="21" t="s">
        <v>24</v>
      </c>
      <c r="D70" s="22" t="n">
        <v>19</v>
      </c>
      <c r="E70" s="23"/>
      <c r="F70" s="23"/>
      <c r="G70" s="23"/>
    </row>
    <row r="71" s="18" customFormat="true" ht="15.5" hidden="false" customHeight="false" outlineLevel="0" collapsed="false">
      <c r="A71" s="19" t="s">
        <v>115</v>
      </c>
      <c r="B71" s="20" t="s">
        <v>116</v>
      </c>
      <c r="C71" s="21" t="s">
        <v>24</v>
      </c>
      <c r="D71" s="22" t="n">
        <v>28</v>
      </c>
      <c r="E71" s="23"/>
      <c r="F71" s="23" t="n">
        <f aca="false">D71*E71</f>
        <v>0</v>
      </c>
      <c r="G71" s="23" t="n">
        <f aca="false">F71*1.2</f>
        <v>0</v>
      </c>
    </row>
    <row r="72" s="18" customFormat="true" ht="74.6" hidden="false" customHeight="true" outlineLevel="0" collapsed="false">
      <c r="A72" s="19" t="s">
        <v>117</v>
      </c>
      <c r="B72" s="20" t="s">
        <v>118</v>
      </c>
      <c r="C72" s="21" t="s">
        <v>24</v>
      </c>
      <c r="D72" s="22" t="n">
        <v>1</v>
      </c>
      <c r="E72" s="23"/>
      <c r="F72" s="23"/>
      <c r="G72" s="23"/>
    </row>
    <row r="73" s="18" customFormat="true" ht="116" hidden="false" customHeight="true" outlineLevel="0" collapsed="false">
      <c r="A73" s="19" t="s">
        <v>119</v>
      </c>
      <c r="B73" s="20" t="s">
        <v>120</v>
      </c>
      <c r="C73" s="21" t="s">
        <v>24</v>
      </c>
      <c r="D73" s="22" t="n">
        <v>39</v>
      </c>
      <c r="E73" s="23"/>
      <c r="F73" s="23" t="n">
        <f aca="false">D73*E73</f>
        <v>0</v>
      </c>
      <c r="G73" s="23" t="n">
        <f aca="false">F73*1.2</f>
        <v>0</v>
      </c>
    </row>
    <row r="74" s="18" customFormat="true" ht="112.4" hidden="false" customHeight="true" outlineLevel="0" collapsed="false">
      <c r="A74" s="19" t="s">
        <v>121</v>
      </c>
      <c r="B74" s="20" t="s">
        <v>122</v>
      </c>
      <c r="C74" s="21" t="s">
        <v>24</v>
      </c>
      <c r="D74" s="22" t="n">
        <v>13</v>
      </c>
      <c r="E74" s="23"/>
      <c r="F74" s="23" t="n">
        <f aca="false">D74*E74</f>
        <v>0</v>
      </c>
      <c r="G74" s="23" t="n">
        <f aca="false">F74*1.2</f>
        <v>0</v>
      </c>
    </row>
    <row r="75" s="18" customFormat="true" ht="53.7" hidden="false" customHeight="true" outlineLevel="0" collapsed="false">
      <c r="A75" s="19" t="s">
        <v>123</v>
      </c>
      <c r="B75" s="20" t="s">
        <v>124</v>
      </c>
      <c r="C75" s="21" t="s">
        <v>24</v>
      </c>
      <c r="D75" s="22" t="n">
        <v>3</v>
      </c>
      <c r="E75" s="23"/>
      <c r="F75" s="23" t="n">
        <f aca="false">D75*E75</f>
        <v>0</v>
      </c>
      <c r="G75" s="23" t="n">
        <f aca="false">F75*1.2</f>
        <v>0</v>
      </c>
    </row>
    <row r="76" s="18" customFormat="true" ht="74.6" hidden="false" customHeight="true" outlineLevel="0" collapsed="false">
      <c r="A76" s="19" t="s">
        <v>125</v>
      </c>
      <c r="B76" s="69" t="s">
        <v>126</v>
      </c>
      <c r="C76" s="21" t="s">
        <v>24</v>
      </c>
      <c r="D76" s="22" t="n">
        <v>4</v>
      </c>
      <c r="E76" s="23"/>
      <c r="F76" s="23" t="n">
        <f aca="false">D76*E76</f>
        <v>0</v>
      </c>
      <c r="G76" s="23" t="n">
        <f aca="false">F76*1.2</f>
        <v>0</v>
      </c>
    </row>
    <row r="77" s="18" customFormat="true" ht="40.75" hidden="false" customHeight="true" outlineLevel="0" collapsed="false">
      <c r="A77" s="19" t="s">
        <v>127</v>
      </c>
      <c r="B77" s="69" t="s">
        <v>128</v>
      </c>
      <c r="C77" s="44"/>
      <c r="D77" s="22"/>
      <c r="E77" s="23"/>
      <c r="F77" s="23" t="n">
        <f aca="false">D77*E77</f>
        <v>0</v>
      </c>
      <c r="G77" s="23" t="n">
        <f aca="false">F77*1.2</f>
        <v>0</v>
      </c>
    </row>
    <row r="78" s="18" customFormat="true" ht="20.85" hidden="false" customHeight="true" outlineLevel="0" collapsed="false">
      <c r="A78" s="19" t="s">
        <v>129</v>
      </c>
      <c r="B78" s="69" t="s">
        <v>130</v>
      </c>
      <c r="C78" s="21" t="s">
        <v>24</v>
      </c>
      <c r="D78" s="22" t="n">
        <v>1</v>
      </c>
      <c r="E78" s="23"/>
      <c r="F78" s="23" t="n">
        <f aca="false">D78*E78</f>
        <v>0</v>
      </c>
      <c r="G78" s="23" t="n">
        <f aca="false">F78*1.2</f>
        <v>0</v>
      </c>
    </row>
    <row r="79" s="18" customFormat="true" ht="62.65" hidden="false" customHeight="true" outlineLevel="0" collapsed="false">
      <c r="A79" s="19" t="s">
        <v>131</v>
      </c>
      <c r="B79" s="69" t="s">
        <v>132</v>
      </c>
      <c r="C79" s="21" t="s">
        <v>24</v>
      </c>
      <c r="D79" s="22" t="n">
        <v>1</v>
      </c>
      <c r="E79" s="23"/>
      <c r="F79" s="23" t="n">
        <f aca="false">D79*E79</f>
        <v>0</v>
      </c>
      <c r="G79" s="23" t="n">
        <f aca="false">F79*1.2</f>
        <v>0</v>
      </c>
    </row>
    <row r="80" s="18" customFormat="true" ht="15.5" hidden="false" customHeight="false" outlineLevel="0" collapsed="false">
      <c r="A80" s="19" t="s">
        <v>133</v>
      </c>
      <c r="B80" s="69" t="s">
        <v>134</v>
      </c>
      <c r="C80" s="21" t="s">
        <v>24</v>
      </c>
      <c r="D80" s="22" t="n">
        <v>2</v>
      </c>
      <c r="E80" s="23"/>
      <c r="F80" s="23" t="n">
        <f aca="false">D80*E80</f>
        <v>0</v>
      </c>
      <c r="G80" s="23" t="n">
        <f aca="false">F80*1.2</f>
        <v>0</v>
      </c>
    </row>
    <row r="81" s="18" customFormat="true" ht="29.85" hidden="false" customHeight="true" outlineLevel="0" collapsed="false">
      <c r="A81" s="19" t="s">
        <v>135</v>
      </c>
      <c r="B81" s="69" t="s">
        <v>136</v>
      </c>
      <c r="C81" s="21" t="s">
        <v>24</v>
      </c>
      <c r="D81" s="22" t="n">
        <v>4</v>
      </c>
      <c r="E81" s="23"/>
      <c r="F81" s="23" t="n">
        <f aca="false">D81*E81</f>
        <v>0</v>
      </c>
      <c r="G81" s="23" t="n">
        <f aca="false">F81*1.2</f>
        <v>0</v>
      </c>
    </row>
    <row r="82" s="18" customFormat="true" ht="30.8" hidden="false" customHeight="true" outlineLevel="0" collapsed="false">
      <c r="A82" s="19" t="s">
        <v>137</v>
      </c>
      <c r="B82" s="69" t="s">
        <v>138</v>
      </c>
      <c r="C82" s="21" t="s">
        <v>24</v>
      </c>
      <c r="D82" s="22" t="n">
        <v>3</v>
      </c>
      <c r="E82" s="23"/>
      <c r="F82" s="23" t="n">
        <f aca="false">D82*E82</f>
        <v>0</v>
      </c>
      <c r="G82" s="23" t="n">
        <f aca="false">F82*1.2</f>
        <v>0</v>
      </c>
    </row>
    <row r="83" s="18" customFormat="true" ht="15.5" hidden="false" customHeight="false" outlineLevel="0" collapsed="false">
      <c r="A83" s="19" t="s">
        <v>139</v>
      </c>
      <c r="B83" s="69" t="s">
        <v>140</v>
      </c>
      <c r="C83" s="21" t="s">
        <v>24</v>
      </c>
      <c r="D83" s="22" t="n">
        <v>1</v>
      </c>
      <c r="E83" s="23"/>
      <c r="F83" s="23" t="n">
        <f aca="false">D83*E83</f>
        <v>0</v>
      </c>
      <c r="G83" s="23" t="n">
        <f aca="false">F83*1.2</f>
        <v>0</v>
      </c>
    </row>
    <row r="84" s="18" customFormat="true" ht="15.5" hidden="false" customHeight="false" outlineLevel="0" collapsed="false">
      <c r="A84" s="19" t="s">
        <v>141</v>
      </c>
      <c r="B84" s="69" t="s">
        <v>142</v>
      </c>
      <c r="C84" s="21" t="s">
        <v>24</v>
      </c>
      <c r="D84" s="22" t="n">
        <v>1</v>
      </c>
      <c r="E84" s="23"/>
      <c r="F84" s="23" t="n">
        <f aca="false">D84*E84</f>
        <v>0</v>
      </c>
      <c r="G84" s="23" t="n">
        <f aca="false">F84*1.2</f>
        <v>0</v>
      </c>
    </row>
    <row r="85" s="18" customFormat="true" ht="15.5" hidden="false" customHeight="false" outlineLevel="0" collapsed="false">
      <c r="A85" s="19" t="s">
        <v>143</v>
      </c>
      <c r="B85" s="69" t="s">
        <v>144</v>
      </c>
      <c r="C85" s="21" t="s">
        <v>145</v>
      </c>
      <c r="D85" s="22" t="n">
        <v>17</v>
      </c>
      <c r="E85" s="23"/>
      <c r="F85" s="23" t="n">
        <f aca="false">D85*E85</f>
        <v>0</v>
      </c>
      <c r="G85" s="23" t="n">
        <f aca="false">F85*1.2</f>
        <v>0</v>
      </c>
    </row>
    <row r="86" s="18" customFormat="true" ht="15.5" hidden="false" customHeight="false" outlineLevel="0" collapsed="false">
      <c r="A86" s="19" t="s">
        <v>146</v>
      </c>
      <c r="B86" s="69" t="s">
        <v>147</v>
      </c>
      <c r="C86" s="21" t="s">
        <v>24</v>
      </c>
      <c r="D86" s="22" t="n">
        <v>6</v>
      </c>
      <c r="E86" s="23"/>
      <c r="F86" s="23" t="n">
        <f aca="false">D86*E86</f>
        <v>0</v>
      </c>
      <c r="G86" s="23" t="n">
        <f aca="false">F86*1.2</f>
        <v>0</v>
      </c>
    </row>
    <row r="87" s="18" customFormat="true" ht="37.8" hidden="false" customHeight="true" outlineLevel="0" collapsed="false">
      <c r="A87" s="19" t="s">
        <v>148</v>
      </c>
      <c r="B87" s="69" t="s">
        <v>149</v>
      </c>
      <c r="C87" s="21" t="s">
        <v>24</v>
      </c>
      <c r="D87" s="22" t="n">
        <v>1</v>
      </c>
      <c r="E87" s="23"/>
      <c r="F87" s="23"/>
      <c r="G87" s="23"/>
    </row>
    <row r="88" s="18" customFormat="true" ht="91.5" hidden="false" customHeight="true" outlineLevel="0" collapsed="false">
      <c r="A88" s="19" t="s">
        <v>150</v>
      </c>
      <c r="B88" s="70" t="s">
        <v>151</v>
      </c>
      <c r="C88" s="21" t="s">
        <v>24</v>
      </c>
      <c r="D88" s="22" t="n">
        <v>3</v>
      </c>
      <c r="E88" s="23"/>
      <c r="F88" s="23" t="n">
        <f aca="false">D88*E88</f>
        <v>0</v>
      </c>
      <c r="G88" s="23" t="n">
        <f aca="false">F88*1.2</f>
        <v>0</v>
      </c>
    </row>
    <row r="89" s="18" customFormat="true" ht="15.5" hidden="false" customHeight="false" outlineLevel="0" collapsed="false">
      <c r="A89" s="19" t="s">
        <v>152</v>
      </c>
      <c r="B89" s="20" t="s">
        <v>153</v>
      </c>
      <c r="C89" s="71" t="s">
        <v>24</v>
      </c>
      <c r="D89" s="22" t="n">
        <v>1</v>
      </c>
      <c r="E89" s="23"/>
      <c r="F89" s="23" t="n">
        <f aca="false">D89*E89</f>
        <v>0</v>
      </c>
      <c r="G89" s="23" t="n">
        <f aca="false">F89*1.2</f>
        <v>0</v>
      </c>
    </row>
    <row r="90" customFormat="false" ht="15.5" hidden="false" customHeight="false" outlineLevel="0" collapsed="false">
      <c r="A90" s="19" t="s">
        <v>154</v>
      </c>
      <c r="B90" s="20" t="s">
        <v>155</v>
      </c>
      <c r="C90" s="72" t="s">
        <v>24</v>
      </c>
      <c r="D90" s="21" t="n">
        <v>1</v>
      </c>
      <c r="F90" s="23" t="n">
        <f aca="false">D90*E90</f>
        <v>0</v>
      </c>
      <c r="G90" s="23" t="n">
        <f aca="false">F90*1.2</f>
        <v>0</v>
      </c>
    </row>
    <row r="91" s="18" customFormat="true" ht="15.5" hidden="false" customHeight="false" outlineLevel="0" collapsed="false">
      <c r="A91" s="19" t="s">
        <v>156</v>
      </c>
      <c r="B91" s="73" t="s">
        <v>157</v>
      </c>
      <c r="C91" s="21"/>
      <c r="D91" s="22"/>
      <c r="E91" s="23"/>
      <c r="F91" s="23" t="n">
        <f aca="false">D91*E91</f>
        <v>0</v>
      </c>
      <c r="G91" s="23" t="n">
        <f aca="false">F91*1.2</f>
        <v>0</v>
      </c>
    </row>
    <row r="92" s="18" customFormat="true" ht="19.9" hidden="false" customHeight="true" outlineLevel="0" collapsed="false">
      <c r="A92" s="19" t="s">
        <v>158</v>
      </c>
      <c r="B92" s="20" t="s">
        <v>159</v>
      </c>
      <c r="C92" s="21" t="s">
        <v>18</v>
      </c>
      <c r="D92" s="22" t="n">
        <v>2</v>
      </c>
      <c r="E92" s="23"/>
      <c r="F92" s="23" t="n">
        <f aca="false">D92*E92</f>
        <v>0</v>
      </c>
      <c r="G92" s="23" t="n">
        <f aca="false">F92*1.2</f>
        <v>0</v>
      </c>
    </row>
    <row r="93" s="18" customFormat="true" ht="15.5" hidden="false" customHeight="false" outlineLevel="0" collapsed="false">
      <c r="A93" s="19"/>
      <c r="B93" s="73" t="s">
        <v>160</v>
      </c>
      <c r="C93" s="21"/>
      <c r="D93" s="22"/>
      <c r="E93" s="23"/>
      <c r="F93" s="23" t="n">
        <f aca="false">D93*E93</f>
        <v>0</v>
      </c>
      <c r="G93" s="23" t="n">
        <f aca="false">F93*1.2</f>
        <v>0</v>
      </c>
    </row>
    <row r="94" s="18" customFormat="true" ht="15.5" hidden="false" customHeight="false" outlineLevel="0" collapsed="false">
      <c r="A94" s="19" t="s">
        <v>161</v>
      </c>
      <c r="B94" s="20" t="s">
        <v>162</v>
      </c>
      <c r="C94" s="21" t="s">
        <v>18</v>
      </c>
      <c r="D94" s="22" t="n">
        <v>1</v>
      </c>
      <c r="E94" s="23"/>
      <c r="F94" s="23" t="n">
        <f aca="false">D94*E94</f>
        <v>0</v>
      </c>
      <c r="G94" s="23" t="n">
        <f aca="false">F94*1.2</f>
        <v>0</v>
      </c>
    </row>
    <row r="95" s="18" customFormat="true" ht="15.5" hidden="false" customHeight="false" outlineLevel="0" collapsed="false">
      <c r="A95" s="19" t="s">
        <v>163</v>
      </c>
      <c r="B95" s="20" t="s">
        <v>164</v>
      </c>
      <c r="C95" s="21" t="s">
        <v>31</v>
      </c>
      <c r="D95" s="22" t="n">
        <v>1</v>
      </c>
      <c r="E95" s="23"/>
      <c r="F95" s="23" t="n">
        <f aca="false">D95*E95</f>
        <v>0</v>
      </c>
      <c r="G95" s="23" t="n">
        <f aca="false">F95*1.2</f>
        <v>0</v>
      </c>
    </row>
    <row r="96" s="18" customFormat="true" ht="15.5" hidden="false" customHeight="false" outlineLevel="0" collapsed="false">
      <c r="A96" s="19" t="s">
        <v>165</v>
      </c>
      <c r="B96" s="20" t="s">
        <v>166</v>
      </c>
      <c r="C96" s="21" t="s">
        <v>18</v>
      </c>
      <c r="D96" s="22" t="n">
        <v>1</v>
      </c>
      <c r="E96" s="23"/>
      <c r="F96" s="23" t="n">
        <f aca="false">D96*E96</f>
        <v>0</v>
      </c>
      <c r="G96" s="23" t="n">
        <f aca="false">F96*1.2</f>
        <v>0</v>
      </c>
    </row>
    <row r="97" s="18" customFormat="true" ht="15.5" hidden="false" customHeight="false" outlineLevel="0" collapsed="false">
      <c r="A97" s="19" t="s">
        <v>167</v>
      </c>
      <c r="B97" s="20" t="s">
        <v>168</v>
      </c>
      <c r="C97" s="21" t="s">
        <v>24</v>
      </c>
      <c r="D97" s="22" t="n">
        <v>11</v>
      </c>
      <c r="E97" s="23"/>
      <c r="F97" s="23" t="n">
        <f aca="false">D97*E97</f>
        <v>0</v>
      </c>
      <c r="G97" s="23" t="n">
        <f aca="false">F97*1.2</f>
        <v>0</v>
      </c>
    </row>
    <row r="98" s="18" customFormat="true" ht="15.5" hidden="false" customHeight="false" outlineLevel="0" collapsed="false">
      <c r="A98" s="19" t="s">
        <v>169</v>
      </c>
      <c r="B98" s="20" t="s">
        <v>170</v>
      </c>
      <c r="C98" s="21" t="s">
        <v>24</v>
      </c>
      <c r="D98" s="22" t="n">
        <v>1</v>
      </c>
      <c r="E98" s="23"/>
      <c r="F98" s="23" t="n">
        <f aca="false">D98*E98</f>
        <v>0</v>
      </c>
      <c r="G98" s="23" t="n">
        <f aca="false">F98*1.2</f>
        <v>0</v>
      </c>
    </row>
    <row r="99" s="18" customFormat="true" ht="15.5" hidden="false" customHeight="false" outlineLevel="0" collapsed="false">
      <c r="A99" s="19" t="s">
        <v>171</v>
      </c>
      <c r="B99" s="20" t="s">
        <v>172</v>
      </c>
      <c r="C99" s="21" t="s">
        <v>24</v>
      </c>
      <c r="D99" s="22" t="n">
        <v>10</v>
      </c>
      <c r="E99" s="23"/>
      <c r="F99" s="23" t="n">
        <f aca="false">D99*E99</f>
        <v>0</v>
      </c>
      <c r="G99" s="23" t="n">
        <f aca="false">F99*1.2</f>
        <v>0</v>
      </c>
    </row>
    <row r="100" s="18" customFormat="true" ht="15.5" hidden="false" customHeight="false" outlineLevel="0" collapsed="false">
      <c r="A100" s="19" t="s">
        <v>173</v>
      </c>
      <c r="B100" s="20" t="s">
        <v>174</v>
      </c>
      <c r="C100" s="21" t="s">
        <v>67</v>
      </c>
      <c r="D100" s="22" t="n">
        <v>100</v>
      </c>
      <c r="E100" s="23"/>
      <c r="F100" s="23" t="n">
        <f aca="false">D100*E100</f>
        <v>0</v>
      </c>
      <c r="G100" s="23" t="n">
        <f aca="false">F100*1.2</f>
        <v>0</v>
      </c>
    </row>
    <row r="101" s="18" customFormat="true" ht="15.5" hidden="false" customHeight="false" outlineLevel="0" collapsed="false">
      <c r="A101" s="19" t="s">
        <v>175</v>
      </c>
      <c r="B101" s="20" t="s">
        <v>176</v>
      </c>
      <c r="C101" s="21" t="s">
        <v>18</v>
      </c>
      <c r="D101" s="22" t="n">
        <v>1</v>
      </c>
      <c r="E101" s="23"/>
      <c r="F101" s="23" t="n">
        <f aca="false">D101*E101</f>
        <v>0</v>
      </c>
      <c r="G101" s="23" t="n">
        <f aca="false">F101*1.2</f>
        <v>0</v>
      </c>
    </row>
    <row r="102" s="18" customFormat="true" ht="15.5" hidden="false" customHeight="false" outlineLevel="0" collapsed="false">
      <c r="A102" s="19" t="s">
        <v>177</v>
      </c>
      <c r="B102" s="20" t="s">
        <v>178</v>
      </c>
      <c r="C102" s="21" t="s">
        <v>24</v>
      </c>
      <c r="D102" s="22" t="n">
        <v>1</v>
      </c>
      <c r="E102" s="23"/>
      <c r="F102" s="23" t="n">
        <f aca="false">D102*E102</f>
        <v>0</v>
      </c>
      <c r="G102" s="23" t="n">
        <f aca="false">F102*1.2</f>
        <v>0</v>
      </c>
    </row>
    <row r="103" s="18" customFormat="true" ht="23.85" hidden="false" customHeight="true" outlineLevel="0" collapsed="false">
      <c r="A103" s="19"/>
      <c r="B103" s="54" t="s">
        <v>179</v>
      </c>
      <c r="C103" s="21"/>
      <c r="D103" s="22"/>
      <c r="E103" s="23"/>
      <c r="F103" s="23"/>
      <c r="G103" s="23"/>
    </row>
    <row r="104" s="18" customFormat="true" ht="67.65" hidden="false" customHeight="true" outlineLevel="0" collapsed="false">
      <c r="A104" s="19" t="s">
        <v>180</v>
      </c>
      <c r="B104" s="20" t="s">
        <v>181</v>
      </c>
      <c r="C104" s="21" t="s">
        <v>18</v>
      </c>
      <c r="D104" s="22" t="n">
        <v>1</v>
      </c>
      <c r="E104" s="23"/>
      <c r="F104" s="23" t="n">
        <f aca="false">D104*E104</f>
        <v>0</v>
      </c>
      <c r="G104" s="23" t="n">
        <f aca="false">F104*1.2</f>
        <v>0</v>
      </c>
    </row>
    <row r="105" s="18" customFormat="true" ht="20.85" hidden="false" customHeight="true" outlineLevel="0" collapsed="false">
      <c r="A105" s="19"/>
      <c r="B105" s="54" t="s">
        <v>182</v>
      </c>
      <c r="C105" s="21"/>
      <c r="D105" s="22"/>
      <c r="E105" s="23"/>
      <c r="F105" s="23"/>
      <c r="G105" s="23"/>
    </row>
    <row r="106" s="18" customFormat="true" ht="18.9" hidden="false" customHeight="true" outlineLevel="0" collapsed="false">
      <c r="A106" s="19" t="s">
        <v>183</v>
      </c>
      <c r="B106" s="20" t="s">
        <v>184</v>
      </c>
      <c r="C106" s="21" t="s">
        <v>18</v>
      </c>
      <c r="D106" s="22" t="n">
        <v>1</v>
      </c>
      <c r="E106" s="23"/>
      <c r="F106" s="23"/>
      <c r="G106" s="23"/>
    </row>
    <row r="107" s="18" customFormat="true" ht="26.85" hidden="false" customHeight="false" outlineLevel="0" collapsed="false">
      <c r="A107" s="19"/>
      <c r="B107" s="73" t="s">
        <v>185</v>
      </c>
      <c r="C107" s="21"/>
      <c r="D107" s="22"/>
      <c r="E107" s="23"/>
      <c r="F107" s="23" t="n">
        <f aca="false">D107*E107</f>
        <v>0</v>
      </c>
      <c r="G107" s="23" t="n">
        <f aca="false">F107*1.2</f>
        <v>0</v>
      </c>
    </row>
    <row r="108" s="18" customFormat="true" ht="15.5" hidden="false" customHeight="false" outlineLevel="0" collapsed="false">
      <c r="A108" s="19" t="s">
        <v>186</v>
      </c>
      <c r="B108" s="20" t="s">
        <v>187</v>
      </c>
      <c r="C108" s="21" t="s">
        <v>188</v>
      </c>
      <c r="D108" s="22" t="n">
        <v>1</v>
      </c>
      <c r="E108" s="23"/>
      <c r="F108" s="23" t="n">
        <f aca="false">D108*E108</f>
        <v>0</v>
      </c>
      <c r="G108" s="23" t="n">
        <f aca="false">F108*1.2</f>
        <v>0</v>
      </c>
    </row>
    <row r="109" s="18" customFormat="true" ht="15.5" hidden="false" customHeight="false" outlineLevel="0" collapsed="false">
      <c r="A109" s="19" t="s">
        <v>189</v>
      </c>
      <c r="B109" s="20" t="s">
        <v>190</v>
      </c>
      <c r="C109" s="21" t="s">
        <v>188</v>
      </c>
      <c r="D109" s="22" t="n">
        <v>1</v>
      </c>
      <c r="E109" s="23"/>
      <c r="F109" s="23" t="n">
        <f aca="false">D109*E109</f>
        <v>0</v>
      </c>
      <c r="G109" s="23" t="n">
        <f aca="false">F109*1.2</f>
        <v>0</v>
      </c>
    </row>
    <row r="110" s="18" customFormat="true" ht="15.5" hidden="false" customHeight="false" outlineLevel="0" collapsed="false">
      <c r="A110" s="19" t="s">
        <v>191</v>
      </c>
      <c r="B110" s="20" t="s">
        <v>192</v>
      </c>
      <c r="C110" s="21" t="s">
        <v>188</v>
      </c>
      <c r="D110" s="22" t="n">
        <v>160</v>
      </c>
      <c r="E110" s="23"/>
      <c r="F110" s="23" t="n">
        <f aca="false">D110*E110</f>
        <v>0</v>
      </c>
      <c r="G110" s="23" t="n">
        <f aca="false">F110*1.2</f>
        <v>0</v>
      </c>
    </row>
    <row r="111" s="18" customFormat="true" ht="15.5" hidden="false" customHeight="false" outlineLevel="0" collapsed="false">
      <c r="A111" s="19" t="s">
        <v>193</v>
      </c>
      <c r="B111" s="20" t="s">
        <v>194</v>
      </c>
      <c r="C111" s="21" t="s">
        <v>188</v>
      </c>
      <c r="D111" s="22" t="n">
        <v>80</v>
      </c>
      <c r="E111" s="23"/>
      <c r="F111" s="23" t="n">
        <f aca="false">D111*E111</f>
        <v>0</v>
      </c>
      <c r="G111" s="23" t="n">
        <f aca="false">F111*1.2</f>
        <v>0</v>
      </c>
    </row>
    <row r="112" s="18" customFormat="true" ht="15.5" hidden="false" customHeight="false" outlineLevel="0" collapsed="false">
      <c r="A112" s="19" t="s">
        <v>195</v>
      </c>
      <c r="B112" s="20" t="s">
        <v>196</v>
      </c>
      <c r="C112" s="21" t="s">
        <v>188</v>
      </c>
      <c r="D112" s="22" t="n">
        <v>5</v>
      </c>
      <c r="E112" s="23"/>
      <c r="F112" s="23" t="n">
        <f aca="false">D112*E112</f>
        <v>0</v>
      </c>
      <c r="G112" s="23" t="n">
        <f aca="false">F112*1.2</f>
        <v>0</v>
      </c>
    </row>
    <row r="113" s="18" customFormat="true" ht="15.5" hidden="false" customHeight="false" outlineLevel="0" collapsed="false">
      <c r="A113" s="19" t="s">
        <v>197</v>
      </c>
      <c r="B113" s="20" t="s">
        <v>198</v>
      </c>
      <c r="C113" s="21" t="s">
        <v>188</v>
      </c>
      <c r="D113" s="22" t="n">
        <v>1</v>
      </c>
      <c r="E113" s="23"/>
      <c r="F113" s="23" t="n">
        <f aca="false">D113*E113</f>
        <v>0</v>
      </c>
      <c r="G113" s="23" t="n">
        <f aca="false">F113*1.2</f>
        <v>0</v>
      </c>
    </row>
    <row r="114" s="18" customFormat="true" ht="15.5" hidden="false" customHeight="false" outlineLevel="0" collapsed="false">
      <c r="A114" s="19" t="s">
        <v>199</v>
      </c>
      <c r="B114" s="20" t="s">
        <v>200</v>
      </c>
      <c r="C114" s="21" t="s">
        <v>188</v>
      </c>
      <c r="D114" s="22" t="n">
        <v>1</v>
      </c>
      <c r="E114" s="23"/>
      <c r="F114" s="23" t="n">
        <f aca="false">D114*E114</f>
        <v>0</v>
      </c>
      <c r="G114" s="23" t="n">
        <f aca="false">F114*1.2</f>
        <v>0</v>
      </c>
    </row>
    <row r="115" s="18" customFormat="true" ht="15.5" hidden="false" customHeight="false" outlineLevel="0" collapsed="false">
      <c r="A115" s="19" t="s">
        <v>201</v>
      </c>
      <c r="B115" s="20" t="s">
        <v>202</v>
      </c>
      <c r="C115" s="21" t="s">
        <v>188</v>
      </c>
      <c r="D115" s="22" t="n">
        <v>160</v>
      </c>
      <c r="E115" s="23"/>
      <c r="F115" s="23" t="n">
        <f aca="false">D115*E115</f>
        <v>0</v>
      </c>
      <c r="G115" s="23" t="n">
        <f aca="false">F115*1.2</f>
        <v>0</v>
      </c>
    </row>
    <row r="116" s="18" customFormat="true" ht="15.5" hidden="false" customHeight="false" outlineLevel="0" collapsed="false">
      <c r="A116" s="19" t="s">
        <v>203</v>
      </c>
      <c r="B116" s="20" t="s">
        <v>204</v>
      </c>
      <c r="C116" s="21" t="s">
        <v>188</v>
      </c>
      <c r="D116" s="22" t="n">
        <v>160</v>
      </c>
      <c r="E116" s="23"/>
      <c r="F116" s="23" t="n">
        <f aca="false">D116*E116</f>
        <v>0</v>
      </c>
      <c r="G116" s="23" t="n">
        <f aca="false">F116*1.2</f>
        <v>0</v>
      </c>
    </row>
    <row r="117" s="18" customFormat="true" ht="15.5" hidden="false" customHeight="false" outlineLevel="0" collapsed="false">
      <c r="A117" s="19" t="s">
        <v>205</v>
      </c>
      <c r="B117" s="20" t="s">
        <v>206</v>
      </c>
      <c r="C117" s="21" t="s">
        <v>188</v>
      </c>
      <c r="D117" s="22" t="n">
        <v>80</v>
      </c>
      <c r="E117" s="23"/>
      <c r="F117" s="23" t="n">
        <f aca="false">D117*E117</f>
        <v>0</v>
      </c>
      <c r="G117" s="23" t="n">
        <f aca="false">F117*1.2</f>
        <v>0</v>
      </c>
    </row>
    <row r="118" s="18" customFormat="true" ht="23" hidden="false" customHeight="true" outlineLevel="0" collapsed="false">
      <c r="A118" s="19"/>
      <c r="B118" s="54" t="s">
        <v>207</v>
      </c>
      <c r="C118" s="21"/>
      <c r="D118" s="22"/>
      <c r="E118" s="23"/>
      <c r="F118" s="23" t="n">
        <f aca="false">D118*E118</f>
        <v>0</v>
      </c>
      <c r="G118" s="23" t="n">
        <f aca="false">F118*1.2</f>
        <v>0</v>
      </c>
    </row>
    <row r="119" s="18" customFormat="true" ht="32.8" hidden="false" customHeight="true" outlineLevel="0" collapsed="false">
      <c r="A119" s="19" t="s">
        <v>208</v>
      </c>
      <c r="B119" s="20" t="s">
        <v>209</v>
      </c>
      <c r="C119" s="21" t="s">
        <v>18</v>
      </c>
      <c r="D119" s="22" t="n">
        <v>1</v>
      </c>
      <c r="E119" s="23"/>
      <c r="F119" s="23" t="n">
        <f aca="false">D119*E119</f>
        <v>0</v>
      </c>
      <c r="G119" s="23" t="n">
        <f aca="false">F119*1.2</f>
        <v>0</v>
      </c>
    </row>
    <row r="120" s="18" customFormat="true" ht="20" hidden="false" customHeight="true" outlineLevel="0" collapsed="false">
      <c r="A120" s="19"/>
      <c r="B120" s="54" t="s">
        <v>210</v>
      </c>
      <c r="C120" s="21"/>
      <c r="D120" s="22"/>
      <c r="E120" s="23"/>
      <c r="F120" s="23" t="n">
        <f aca="false">D120*E120</f>
        <v>0</v>
      </c>
      <c r="G120" s="23" t="n">
        <f aca="false">F120*1.2</f>
        <v>0</v>
      </c>
    </row>
    <row r="121" s="18" customFormat="true" ht="166.5" hidden="false" customHeight="true" outlineLevel="0" collapsed="false">
      <c r="A121" s="19" t="s">
        <v>211</v>
      </c>
      <c r="B121" s="20" t="s">
        <v>212</v>
      </c>
      <c r="C121" s="21" t="s">
        <v>24</v>
      </c>
      <c r="D121" s="22" t="n">
        <v>7</v>
      </c>
      <c r="E121" s="23"/>
      <c r="F121" s="23" t="n">
        <f aca="false">D121*E121</f>
        <v>0</v>
      </c>
      <c r="G121" s="23" t="n">
        <f aca="false">F121*1.2</f>
        <v>0</v>
      </c>
    </row>
    <row r="122" s="18" customFormat="true" ht="18.9" hidden="false" customHeight="true" outlineLevel="0" collapsed="false">
      <c r="A122" s="19"/>
      <c r="B122" s="54" t="s">
        <v>213</v>
      </c>
      <c r="C122" s="21"/>
      <c r="D122" s="22"/>
      <c r="E122" s="23"/>
      <c r="F122" s="23"/>
      <c r="G122" s="23"/>
    </row>
    <row r="123" s="18" customFormat="true" ht="35.8" hidden="false" customHeight="true" outlineLevel="0" collapsed="false">
      <c r="A123" s="19" t="s">
        <v>214</v>
      </c>
      <c r="B123" s="20" t="s">
        <v>215</v>
      </c>
      <c r="C123" s="21" t="s">
        <v>216</v>
      </c>
      <c r="D123" s="22" t="n">
        <v>15</v>
      </c>
      <c r="E123" s="23"/>
      <c r="F123" s="23"/>
      <c r="G123" s="23"/>
    </row>
    <row r="124" s="18" customFormat="true" ht="15.5" hidden="false" customHeight="false" outlineLevel="0" collapsed="false">
      <c r="A124" s="30"/>
      <c r="B124" s="31"/>
      <c r="C124" s="32"/>
      <c r="D124" s="33"/>
      <c r="E124" s="34"/>
      <c r="F124" s="35" t="s">
        <v>19</v>
      </c>
      <c r="G124" s="36" t="n">
        <f aca="false">SUM(G64:G121)</f>
        <v>0</v>
      </c>
    </row>
    <row r="125" s="18" customFormat="true" ht="15.75" hidden="false" customHeight="true" outlineLevel="0" collapsed="false">
      <c r="A125" s="30"/>
      <c r="B125" s="74"/>
      <c r="C125" s="75"/>
      <c r="D125" s="76"/>
    </row>
    <row r="126" s="18" customFormat="true" ht="15.5" hidden="false" customHeight="false" outlineLevel="0" collapsed="false">
      <c r="A126" s="77" t="n">
        <v>6</v>
      </c>
      <c r="B126" s="78" t="s">
        <v>217</v>
      </c>
      <c r="C126" s="79"/>
      <c r="D126" s="80"/>
      <c r="E126" s="49"/>
      <c r="F126" s="49"/>
      <c r="G126" s="49"/>
    </row>
    <row r="127" s="18" customFormat="true" ht="15.5" hidden="false" customHeight="false" outlineLevel="0" collapsed="false">
      <c r="A127" s="50"/>
      <c r="B127" s="51" t="s">
        <v>45</v>
      </c>
      <c r="C127" s="21" t="s">
        <v>46</v>
      </c>
      <c r="D127" s="52" t="n">
        <v>1</v>
      </c>
      <c r="E127" s="23"/>
      <c r="F127" s="23" t="n">
        <f aca="false">D127*E127</f>
        <v>0</v>
      </c>
      <c r="G127" s="23" t="n">
        <f aca="false">F127*1.2</f>
        <v>0</v>
      </c>
    </row>
    <row r="128" customFormat="false" ht="34.8" hidden="false" customHeight="true" outlineLevel="0" collapsed="false">
      <c r="A128" s="81" t="s">
        <v>218</v>
      </c>
      <c r="B128" s="82" t="s">
        <v>219</v>
      </c>
      <c r="C128" s="72" t="s">
        <v>31</v>
      </c>
      <c r="D128" s="83" t="n">
        <v>1</v>
      </c>
      <c r="E128" s="84"/>
      <c r="F128" s="23" t="n">
        <f aca="false">D128*E128</f>
        <v>0</v>
      </c>
      <c r="G128" s="23" t="n">
        <f aca="false">F128*1.2</f>
        <v>0</v>
      </c>
    </row>
    <row r="129" s="18" customFormat="true" ht="18.9" hidden="false" customHeight="true" outlineLevel="0" collapsed="false">
      <c r="A129" s="81" t="s">
        <v>220</v>
      </c>
      <c r="B129" s="85" t="s">
        <v>221</v>
      </c>
      <c r="C129" s="72" t="s">
        <v>18</v>
      </c>
      <c r="D129" s="86" t="n">
        <v>1</v>
      </c>
      <c r="E129" s="87"/>
      <c r="F129" s="23" t="n">
        <f aca="false">D129*E129</f>
        <v>0</v>
      </c>
      <c r="G129" s="23" t="n">
        <f aca="false">F129*1.2</f>
        <v>0</v>
      </c>
    </row>
    <row r="130" s="18" customFormat="true" ht="85.55" hidden="false" customHeight="true" outlineLevel="0" collapsed="false">
      <c r="A130" s="81" t="s">
        <v>222</v>
      </c>
      <c r="B130" s="88" t="s">
        <v>223</v>
      </c>
      <c r="C130" s="21" t="s">
        <v>24</v>
      </c>
      <c r="D130" s="22" t="n">
        <v>2</v>
      </c>
      <c r="E130" s="23"/>
      <c r="F130" s="23" t="n">
        <f aca="false">D130*E130</f>
        <v>0</v>
      </c>
      <c r="G130" s="23" t="n">
        <f aca="false">F130*1.2</f>
        <v>0</v>
      </c>
    </row>
    <row r="131" s="18" customFormat="true" ht="43.75" hidden="false" customHeight="false" outlineLevel="0" collapsed="false">
      <c r="A131" s="81" t="s">
        <v>224</v>
      </c>
      <c r="B131" s="89" t="s">
        <v>225</v>
      </c>
      <c r="C131" s="72" t="s">
        <v>24</v>
      </c>
      <c r="D131" s="22" t="n">
        <v>1</v>
      </c>
      <c r="E131" s="23"/>
      <c r="F131" s="23" t="n">
        <f aca="false">D131*E131</f>
        <v>0</v>
      </c>
      <c r="G131" s="23" t="n">
        <f aca="false">F131*1.2</f>
        <v>0</v>
      </c>
    </row>
    <row r="132" s="18" customFormat="true" ht="15.5" hidden="false" customHeight="false" outlineLevel="0" collapsed="false">
      <c r="A132" s="81" t="s">
        <v>226</v>
      </c>
      <c r="B132" s="89" t="s">
        <v>227</v>
      </c>
      <c r="C132" s="72" t="s">
        <v>18</v>
      </c>
      <c r="D132" s="22" t="n">
        <v>1</v>
      </c>
      <c r="E132" s="23"/>
      <c r="F132" s="23" t="n">
        <f aca="false">D132*E132</f>
        <v>0</v>
      </c>
      <c r="G132" s="23" t="n">
        <f aca="false">F132*1.2</f>
        <v>0</v>
      </c>
    </row>
    <row r="133" s="18" customFormat="true" ht="44.75" hidden="false" customHeight="true" outlineLevel="0" collapsed="false">
      <c r="A133" s="81" t="s">
        <v>228</v>
      </c>
      <c r="B133" s="89" t="s">
        <v>229</v>
      </c>
      <c r="C133" s="21" t="s">
        <v>24</v>
      </c>
      <c r="D133" s="22" t="n">
        <v>2</v>
      </c>
      <c r="E133" s="23"/>
      <c r="F133" s="23" t="n">
        <f aca="false">D133*E133</f>
        <v>0</v>
      </c>
      <c r="G133" s="23" t="n">
        <f aca="false">F133*1.2</f>
        <v>0</v>
      </c>
    </row>
    <row r="134" s="18" customFormat="true" ht="79.6" hidden="false" customHeight="true" outlineLevel="0" collapsed="false">
      <c r="A134" s="81" t="s">
        <v>230</v>
      </c>
      <c r="B134" s="89" t="s">
        <v>231</v>
      </c>
      <c r="C134" s="21" t="s">
        <v>24</v>
      </c>
      <c r="D134" s="22" t="n">
        <v>5</v>
      </c>
      <c r="E134" s="23"/>
      <c r="F134" s="23" t="n">
        <f aca="false">D134*E134</f>
        <v>0</v>
      </c>
      <c r="G134" s="23" t="n">
        <f aca="false">F134*1.2</f>
        <v>0</v>
      </c>
    </row>
    <row r="135" s="18" customFormat="true" ht="15.5" hidden="false" customHeight="false" outlineLevel="0" collapsed="false">
      <c r="A135" s="81"/>
      <c r="B135" s="90" t="s">
        <v>232</v>
      </c>
      <c r="C135" s="21"/>
      <c r="D135" s="22"/>
      <c r="E135" s="23"/>
      <c r="F135" s="23" t="n">
        <f aca="false">D135*E135</f>
        <v>0</v>
      </c>
      <c r="G135" s="23" t="n">
        <f aca="false">F135*1.2</f>
        <v>0</v>
      </c>
    </row>
    <row r="136" s="18" customFormat="true" ht="49.25" hidden="false" customHeight="true" outlineLevel="0" collapsed="false">
      <c r="A136" s="81" t="s">
        <v>233</v>
      </c>
      <c r="B136" s="20" t="s">
        <v>234</v>
      </c>
      <c r="C136" s="44" t="s">
        <v>24</v>
      </c>
      <c r="D136" s="22" t="n">
        <v>2</v>
      </c>
      <c r="E136" s="23"/>
      <c r="F136" s="23" t="n">
        <f aca="false">D136*E136</f>
        <v>0</v>
      </c>
      <c r="G136" s="23" t="n">
        <f aca="false">F136*1.2</f>
        <v>0</v>
      </c>
    </row>
    <row r="137" s="18" customFormat="true" ht="49.25" hidden="false" customHeight="true" outlineLevel="0" collapsed="false">
      <c r="A137" s="81" t="s">
        <v>235</v>
      </c>
      <c r="B137" s="20" t="s">
        <v>236</v>
      </c>
      <c r="C137" s="44" t="s">
        <v>24</v>
      </c>
      <c r="D137" s="22" t="n">
        <v>2</v>
      </c>
      <c r="E137" s="23"/>
      <c r="F137" s="23" t="n">
        <f aca="false">D137*E137</f>
        <v>0</v>
      </c>
      <c r="G137" s="23" t="n">
        <f aca="false">F137*1.2</f>
        <v>0</v>
      </c>
    </row>
    <row r="138" s="18" customFormat="true" ht="15.5" hidden="false" customHeight="false" outlineLevel="0" collapsed="false">
      <c r="A138" s="30"/>
      <c r="B138" s="31"/>
      <c r="C138" s="32"/>
      <c r="D138" s="33"/>
      <c r="E138" s="34"/>
      <c r="F138" s="35" t="s">
        <v>19</v>
      </c>
      <c r="G138" s="36" t="n">
        <f aca="false">SUM(G127:G137)</f>
        <v>0</v>
      </c>
    </row>
    <row r="139" s="18" customFormat="true" ht="15.75" hidden="false" customHeight="true" outlineLevel="0" collapsed="false">
      <c r="A139" s="30"/>
      <c r="B139" s="74"/>
      <c r="C139" s="75"/>
      <c r="D139" s="76"/>
    </row>
    <row r="140" s="16" customFormat="true" ht="20" hidden="false" customHeight="true" outlineLevel="0" collapsed="false">
      <c r="A140" s="12" t="s">
        <v>237</v>
      </c>
      <c r="B140" s="13" t="s">
        <v>238</v>
      </c>
      <c r="C140" s="14"/>
      <c r="D140" s="15"/>
      <c r="H140" s="17"/>
      <c r="I140" s="17"/>
      <c r="J140" s="17"/>
      <c r="K140" s="17"/>
      <c r="L140" s="17"/>
      <c r="M140" s="17"/>
      <c r="N140" s="18"/>
      <c r="O140" s="18"/>
      <c r="P140" s="18"/>
      <c r="Q140" s="18"/>
      <c r="R140" s="18"/>
      <c r="S140" s="18"/>
      <c r="T140" s="18"/>
      <c r="U140" s="18"/>
      <c r="V140" s="18"/>
      <c r="W140" s="18"/>
      <c r="X140" s="18"/>
      <c r="Y140" s="18"/>
      <c r="Z140" s="18"/>
      <c r="AA140" s="18"/>
      <c r="AB140" s="18"/>
      <c r="AC140" s="18"/>
      <c r="AD140" s="18"/>
      <c r="AE140" s="18"/>
      <c r="AF140" s="18"/>
      <c r="AG140" s="18"/>
      <c r="AH140" s="18"/>
      <c r="AI140" s="18"/>
      <c r="AJ140" s="18"/>
      <c r="AK140" s="18"/>
      <c r="AL140" s="18"/>
      <c r="AM140" s="18"/>
      <c r="AN140" s="18"/>
      <c r="AO140" s="18"/>
      <c r="AP140" s="18"/>
      <c r="AQ140" s="18"/>
      <c r="AR140" s="18"/>
      <c r="AS140" s="18"/>
      <c r="AT140" s="18"/>
      <c r="AU140" s="18"/>
      <c r="AV140" s="18"/>
      <c r="AW140" s="18"/>
      <c r="AX140" s="18"/>
      <c r="AY140" s="18"/>
      <c r="AZ140" s="18"/>
      <c r="BA140" s="18"/>
      <c r="BB140" s="18"/>
      <c r="BC140" s="18"/>
      <c r="BD140" s="18"/>
      <c r="BE140" s="18"/>
      <c r="BF140" s="18"/>
      <c r="BG140" s="18"/>
      <c r="BH140" s="18"/>
      <c r="BI140" s="18"/>
      <c r="BJ140" s="18"/>
      <c r="BK140" s="18"/>
      <c r="BL140" s="18"/>
      <c r="BM140" s="18"/>
      <c r="BN140" s="18"/>
      <c r="BO140" s="18"/>
      <c r="BP140" s="18"/>
      <c r="BQ140" s="18"/>
      <c r="BR140" s="18"/>
      <c r="BS140" s="18"/>
      <c r="BT140" s="18"/>
      <c r="BU140" s="18"/>
      <c r="BV140" s="18"/>
      <c r="BW140" s="18"/>
      <c r="BX140" s="18"/>
      <c r="BY140" s="18"/>
      <c r="BZ140" s="18"/>
      <c r="CA140" s="18"/>
      <c r="CB140" s="18"/>
      <c r="CC140" s="18"/>
      <c r="CD140" s="18"/>
      <c r="CE140" s="18"/>
      <c r="CF140" s="18"/>
      <c r="CG140" s="18"/>
      <c r="CH140" s="18"/>
      <c r="CI140" s="18"/>
      <c r="CJ140" s="18"/>
      <c r="CK140" s="18"/>
      <c r="CL140" s="18"/>
      <c r="CM140" s="18"/>
      <c r="CN140" s="18"/>
      <c r="CO140" s="18"/>
      <c r="CP140" s="18"/>
      <c r="CQ140" s="18"/>
    </row>
    <row r="141" s="18" customFormat="true" ht="15.5" hidden="false" customHeight="false" outlineLevel="0" collapsed="false">
      <c r="A141" s="19" t="s">
        <v>239</v>
      </c>
      <c r="B141" s="20" t="s">
        <v>240</v>
      </c>
      <c r="C141" s="21" t="s">
        <v>24</v>
      </c>
      <c r="D141" s="22" t="n">
        <v>1</v>
      </c>
      <c r="E141" s="23"/>
      <c r="F141" s="23" t="n">
        <f aca="false">E141*D141</f>
        <v>0</v>
      </c>
      <c r="G141" s="23" t="n">
        <f aca="false">F141*1.2</f>
        <v>0</v>
      </c>
    </row>
    <row r="142" s="18" customFormat="true" ht="15.5" hidden="false" customHeight="false" outlineLevel="0" collapsed="false">
      <c r="A142" s="19" t="s">
        <v>241</v>
      </c>
      <c r="B142" s="20" t="s">
        <v>242</v>
      </c>
      <c r="C142" s="21" t="s">
        <v>243</v>
      </c>
      <c r="D142" s="22" t="n">
        <v>38</v>
      </c>
      <c r="E142" s="23"/>
      <c r="F142" s="23" t="n">
        <f aca="false">E142*D142</f>
        <v>0</v>
      </c>
      <c r="G142" s="23" t="n">
        <f aca="false">F142*1.2</f>
        <v>0</v>
      </c>
    </row>
    <row r="143" s="18" customFormat="true" ht="15.5" hidden="false" customHeight="false" outlineLevel="0" collapsed="false">
      <c r="A143" s="19" t="s">
        <v>244</v>
      </c>
      <c r="B143" s="20" t="s">
        <v>245</v>
      </c>
      <c r="C143" s="21" t="s">
        <v>243</v>
      </c>
      <c r="D143" s="22" t="n">
        <v>160</v>
      </c>
      <c r="E143" s="23"/>
      <c r="F143" s="23" t="n">
        <f aca="false">E143*D143</f>
        <v>0</v>
      </c>
      <c r="G143" s="23" t="n">
        <f aca="false">F143*1.2</f>
        <v>0</v>
      </c>
    </row>
    <row r="144" s="18" customFormat="true" ht="26.85" hidden="false" customHeight="false" outlineLevel="0" collapsed="false">
      <c r="A144" s="19"/>
      <c r="B144" s="91" t="s">
        <v>246</v>
      </c>
      <c r="C144" s="21"/>
      <c r="D144" s="22"/>
      <c r="E144" s="23"/>
      <c r="F144" s="23" t="n">
        <f aca="false">E144*D144</f>
        <v>0</v>
      </c>
      <c r="G144" s="23" t="n">
        <f aca="false">F144*1.2</f>
        <v>0</v>
      </c>
    </row>
    <row r="145" s="18" customFormat="true" ht="52.2" hidden="false" customHeight="false" outlineLevel="0" collapsed="false">
      <c r="A145" s="19" t="s">
        <v>247</v>
      </c>
      <c r="B145" s="20" t="s">
        <v>248</v>
      </c>
      <c r="C145" s="21" t="s">
        <v>243</v>
      </c>
      <c r="D145" s="22" t="n">
        <v>482.39</v>
      </c>
      <c r="E145" s="23"/>
      <c r="F145" s="23" t="n">
        <f aca="false">E145*D145</f>
        <v>0</v>
      </c>
      <c r="G145" s="23" t="n">
        <f aca="false">F145*1.2</f>
        <v>0</v>
      </c>
    </row>
    <row r="146" s="18" customFormat="true" ht="23.85" hidden="false" customHeight="true" outlineLevel="0" collapsed="false">
      <c r="A146" s="19" t="s">
        <v>249</v>
      </c>
      <c r="B146" s="20" t="s">
        <v>250</v>
      </c>
      <c r="C146" s="21" t="s">
        <v>18</v>
      </c>
      <c r="D146" s="22" t="n">
        <v>1</v>
      </c>
      <c r="E146" s="23"/>
      <c r="F146" s="23"/>
      <c r="G146" s="23"/>
    </row>
    <row r="147" s="18" customFormat="true" ht="26.85" hidden="false" customHeight="false" outlineLevel="0" collapsed="false">
      <c r="A147" s="19"/>
      <c r="B147" s="91" t="s">
        <v>251</v>
      </c>
      <c r="C147" s="21"/>
      <c r="D147" s="22"/>
      <c r="E147" s="23"/>
      <c r="F147" s="23" t="n">
        <f aca="false">E147*D147</f>
        <v>0</v>
      </c>
      <c r="G147" s="23" t="n">
        <f aca="false">F147*1.2</f>
        <v>0</v>
      </c>
    </row>
    <row r="148" s="18" customFormat="true" ht="15.5" hidden="false" customHeight="false" outlineLevel="0" collapsed="false">
      <c r="A148" s="19" t="s">
        <v>252</v>
      </c>
      <c r="B148" s="20" t="s">
        <v>253</v>
      </c>
      <c r="C148" s="21" t="s">
        <v>13</v>
      </c>
      <c r="D148" s="22" t="n">
        <v>95.49</v>
      </c>
      <c r="E148" s="23"/>
      <c r="F148" s="23" t="n">
        <f aca="false">E148*D148</f>
        <v>0</v>
      </c>
      <c r="G148" s="23" t="n">
        <f aca="false">F148*1.2</f>
        <v>0</v>
      </c>
    </row>
    <row r="149" s="18" customFormat="true" ht="15.5" hidden="false" customHeight="false" outlineLevel="0" collapsed="false">
      <c r="A149" s="30"/>
      <c r="B149" s="31"/>
      <c r="C149" s="32"/>
      <c r="D149" s="33"/>
      <c r="E149" s="34"/>
      <c r="F149" s="35" t="s">
        <v>19</v>
      </c>
      <c r="G149" s="36" t="n">
        <f aca="false">SUM(G141:G148)</f>
        <v>0</v>
      </c>
    </row>
    <row r="150" s="18" customFormat="true" ht="15.75" hidden="false" customHeight="true" outlineLevel="0" collapsed="false">
      <c r="A150" s="30"/>
      <c r="B150" s="74"/>
      <c r="C150" s="75"/>
      <c r="D150" s="92"/>
    </row>
    <row r="151" s="16" customFormat="true" ht="37" hidden="false" customHeight="true" outlineLevel="0" collapsed="false">
      <c r="A151" s="12" t="s">
        <v>254</v>
      </c>
      <c r="B151" s="93" t="s">
        <v>255</v>
      </c>
      <c r="C151" s="79"/>
      <c r="D151" s="80"/>
      <c r="H151" s="17"/>
      <c r="I151" s="18"/>
      <c r="J151" s="17"/>
      <c r="K151" s="17"/>
      <c r="L151" s="17"/>
      <c r="M151" s="17"/>
      <c r="N151" s="18"/>
      <c r="O151" s="18"/>
      <c r="P151" s="18"/>
      <c r="Q151" s="18"/>
      <c r="R151" s="18"/>
      <c r="S151" s="18"/>
      <c r="T151" s="18"/>
      <c r="U151" s="18"/>
      <c r="V151" s="18"/>
      <c r="W151" s="18"/>
      <c r="X151" s="18"/>
      <c r="Y151" s="18"/>
      <c r="Z151" s="18"/>
      <c r="AA151" s="18"/>
      <c r="AB151" s="18"/>
      <c r="AC151" s="18"/>
      <c r="AD151" s="18"/>
      <c r="AE151" s="18"/>
      <c r="AF151" s="18"/>
      <c r="AG151" s="18"/>
      <c r="AH151" s="18"/>
      <c r="AI151" s="18"/>
      <c r="AJ151" s="18"/>
      <c r="AK151" s="18"/>
      <c r="AL151" s="18"/>
      <c r="AM151" s="18"/>
      <c r="AN151" s="18"/>
      <c r="AO151" s="18"/>
      <c r="AP151" s="18"/>
      <c r="AQ151" s="18"/>
      <c r="AR151" s="18"/>
      <c r="AS151" s="18"/>
      <c r="AT151" s="18"/>
      <c r="AU151" s="18"/>
      <c r="AV151" s="18"/>
      <c r="AW151" s="18"/>
      <c r="AX151" s="18"/>
      <c r="AY151" s="18"/>
      <c r="AZ151" s="18"/>
      <c r="BA151" s="18"/>
      <c r="BB151" s="18"/>
      <c r="BC151" s="18"/>
      <c r="BD151" s="18"/>
      <c r="BE151" s="18"/>
      <c r="BF151" s="18"/>
      <c r="BG151" s="18"/>
      <c r="BH151" s="18"/>
      <c r="BI151" s="18"/>
      <c r="BJ151" s="18"/>
      <c r="BK151" s="18"/>
      <c r="BL151" s="18"/>
      <c r="BM151" s="18"/>
      <c r="BN151" s="18"/>
      <c r="BO151" s="18"/>
      <c r="BP151" s="18"/>
      <c r="BQ151" s="18"/>
      <c r="BR151" s="18"/>
      <c r="BS151" s="18"/>
      <c r="BT151" s="18"/>
      <c r="BU151" s="18"/>
      <c r="BV151" s="18"/>
      <c r="BW151" s="18"/>
      <c r="BX151" s="18"/>
      <c r="BY151" s="18"/>
      <c r="BZ151" s="18"/>
      <c r="CA151" s="18"/>
      <c r="CB151" s="18"/>
      <c r="CC151" s="18"/>
      <c r="CD151" s="18"/>
      <c r="CE151" s="18"/>
      <c r="CF151" s="18"/>
      <c r="CG151" s="18"/>
      <c r="CH151" s="18"/>
      <c r="CI151" s="18"/>
      <c r="CJ151" s="18"/>
      <c r="CK151" s="18"/>
      <c r="CL151" s="18"/>
      <c r="CM151" s="18"/>
      <c r="CN151" s="18"/>
      <c r="CO151" s="18"/>
      <c r="CP151" s="18"/>
      <c r="CQ151" s="18"/>
    </row>
    <row r="152" s="16" customFormat="true" ht="20.5" hidden="false" customHeight="true" outlineLevel="0" collapsed="false">
      <c r="A152" s="94" t="s">
        <v>256</v>
      </c>
      <c r="B152" s="69" t="s">
        <v>257</v>
      </c>
      <c r="C152" s="21" t="s">
        <v>258</v>
      </c>
      <c r="D152" s="52" t="n">
        <v>1</v>
      </c>
      <c r="E152" s="38"/>
      <c r="F152" s="38" t="n">
        <f aca="false">D152*E152</f>
        <v>0</v>
      </c>
      <c r="G152" s="38" t="n">
        <f aca="false">F152*1.2</f>
        <v>0</v>
      </c>
      <c r="H152" s="17"/>
      <c r="I152" s="18"/>
      <c r="J152" s="17"/>
      <c r="K152" s="17"/>
      <c r="L152" s="17"/>
      <c r="M152" s="17"/>
      <c r="N152" s="18"/>
      <c r="O152" s="18"/>
      <c r="P152" s="18"/>
      <c r="Q152" s="18"/>
      <c r="R152" s="18"/>
      <c r="S152" s="18"/>
      <c r="T152" s="18"/>
      <c r="U152" s="18"/>
      <c r="V152" s="18"/>
      <c r="W152" s="18"/>
      <c r="X152" s="18"/>
      <c r="Y152" s="18"/>
      <c r="Z152" s="18"/>
      <c r="AA152" s="18"/>
      <c r="AB152" s="18"/>
      <c r="AC152" s="18"/>
      <c r="AD152" s="18"/>
      <c r="AE152" s="18"/>
      <c r="AF152" s="18"/>
      <c r="AG152" s="18"/>
      <c r="AH152" s="18"/>
      <c r="AI152" s="18"/>
      <c r="AJ152" s="18"/>
      <c r="AK152" s="18"/>
      <c r="AL152" s="18"/>
      <c r="AM152" s="18"/>
      <c r="AN152" s="18"/>
      <c r="AO152" s="18"/>
      <c r="AP152" s="18"/>
      <c r="AQ152" s="18"/>
      <c r="AR152" s="18"/>
      <c r="AS152" s="18"/>
      <c r="AT152" s="18"/>
      <c r="AU152" s="18"/>
      <c r="AV152" s="18"/>
      <c r="AW152" s="18"/>
      <c r="AX152" s="18"/>
      <c r="AY152" s="18"/>
      <c r="AZ152" s="18"/>
      <c r="BA152" s="18"/>
      <c r="BB152" s="18"/>
      <c r="BC152" s="18"/>
      <c r="BD152" s="18"/>
      <c r="BE152" s="18"/>
      <c r="BF152" s="18"/>
      <c r="BG152" s="18"/>
      <c r="BH152" s="18"/>
      <c r="BI152" s="18"/>
      <c r="BJ152" s="18"/>
      <c r="BK152" s="18"/>
      <c r="BL152" s="18"/>
      <c r="BM152" s="18"/>
      <c r="BN152" s="18"/>
      <c r="BO152" s="18"/>
      <c r="BP152" s="18"/>
      <c r="BQ152" s="18"/>
      <c r="BR152" s="18"/>
      <c r="BS152" s="18"/>
      <c r="BT152" s="18"/>
      <c r="BU152" s="18"/>
      <c r="BV152" s="18"/>
      <c r="BW152" s="18"/>
      <c r="BX152" s="18"/>
      <c r="BY152" s="18"/>
      <c r="BZ152" s="18"/>
      <c r="CA152" s="18"/>
      <c r="CB152" s="18"/>
      <c r="CC152" s="18"/>
      <c r="CD152" s="18"/>
      <c r="CE152" s="18"/>
      <c r="CF152" s="18"/>
      <c r="CG152" s="18"/>
      <c r="CH152" s="18"/>
      <c r="CI152" s="18"/>
      <c r="CJ152" s="18"/>
      <c r="CK152" s="18"/>
      <c r="CL152" s="18"/>
      <c r="CM152" s="18"/>
      <c r="CN152" s="18"/>
      <c r="CO152" s="18"/>
      <c r="CP152" s="18"/>
      <c r="CQ152" s="18"/>
    </row>
    <row r="153" s="18" customFormat="true" ht="20.25" hidden="false" customHeight="true" outlineLevel="0" collapsed="false">
      <c r="A153" s="94" t="s">
        <v>259</v>
      </c>
      <c r="B153" s="69" t="s">
        <v>260</v>
      </c>
      <c r="C153" s="95" t="s">
        <v>13</v>
      </c>
      <c r="D153" s="86" t="n">
        <v>1728.91</v>
      </c>
      <c r="E153" s="87"/>
      <c r="F153" s="38" t="n">
        <f aca="false">D153*E153</f>
        <v>0</v>
      </c>
      <c r="G153" s="38" t="n">
        <f aca="false">F153*1.2</f>
        <v>0</v>
      </c>
    </row>
    <row r="154" s="18" customFormat="true" ht="20.25" hidden="false" customHeight="true" outlineLevel="0" collapsed="false">
      <c r="A154" s="94"/>
      <c r="B154" s="91" t="s">
        <v>261</v>
      </c>
      <c r="C154" s="21"/>
      <c r="D154" s="22"/>
      <c r="E154" s="23"/>
      <c r="F154" s="38" t="n">
        <f aca="false">D154*E154</f>
        <v>0</v>
      </c>
      <c r="G154" s="38" t="n">
        <f aca="false">F154*1.2</f>
        <v>0</v>
      </c>
    </row>
    <row r="155" s="18" customFormat="true" ht="26.85" hidden="false" customHeight="false" outlineLevel="0" collapsed="false">
      <c r="A155" s="94" t="s">
        <v>262</v>
      </c>
      <c r="B155" s="20" t="s">
        <v>263</v>
      </c>
      <c r="C155" s="21" t="s">
        <v>13</v>
      </c>
      <c r="D155" s="22" t="n">
        <v>15.49</v>
      </c>
      <c r="E155" s="23"/>
      <c r="F155" s="38" t="n">
        <f aca="false">D155*E155</f>
        <v>0</v>
      </c>
      <c r="G155" s="38" t="n">
        <f aca="false">F155*1.2</f>
        <v>0</v>
      </c>
    </row>
    <row r="156" s="18" customFormat="true" ht="15.5" hidden="false" customHeight="false" outlineLevel="0" collapsed="false">
      <c r="A156" s="94" t="s">
        <v>264</v>
      </c>
      <c r="B156" s="20" t="s">
        <v>265</v>
      </c>
      <c r="C156" s="21" t="s">
        <v>145</v>
      </c>
      <c r="D156" s="22" t="n">
        <v>5.2</v>
      </c>
      <c r="E156" s="23"/>
      <c r="F156" s="38" t="n">
        <f aca="false">D156*E156</f>
        <v>0</v>
      </c>
      <c r="G156" s="38" t="n">
        <f aca="false">F156*1.2</f>
        <v>0</v>
      </c>
    </row>
    <row r="157" s="18" customFormat="true" ht="16.5" hidden="false" customHeight="true" outlineLevel="0" collapsed="false">
      <c r="A157" s="30"/>
      <c r="B157" s="31"/>
      <c r="C157" s="32"/>
      <c r="D157" s="33"/>
      <c r="E157" s="34"/>
      <c r="F157" s="35" t="s">
        <v>19</v>
      </c>
      <c r="G157" s="36" t="n">
        <f aca="false">SUM(G152:G156)</f>
        <v>0</v>
      </c>
    </row>
    <row r="158" s="18" customFormat="true" ht="15.5" hidden="false" customHeight="false" outlineLevel="0" collapsed="false">
      <c r="A158" s="30"/>
      <c r="B158" s="74"/>
      <c r="C158" s="75"/>
      <c r="D158" s="76"/>
    </row>
    <row r="159" s="16" customFormat="true" ht="37" hidden="false" customHeight="true" outlineLevel="0" collapsed="false">
      <c r="A159" s="12" t="s">
        <v>266</v>
      </c>
      <c r="B159" s="78" t="s">
        <v>267</v>
      </c>
      <c r="C159" s="79"/>
      <c r="D159" s="80"/>
      <c r="H159" s="17"/>
      <c r="I159" s="18"/>
      <c r="J159" s="17"/>
      <c r="K159" s="17"/>
      <c r="L159" s="17"/>
      <c r="M159" s="17"/>
      <c r="N159" s="18"/>
      <c r="O159" s="18"/>
      <c r="P159" s="18"/>
      <c r="Q159" s="18"/>
      <c r="R159" s="18"/>
      <c r="S159" s="18"/>
      <c r="T159" s="18"/>
      <c r="U159" s="18"/>
      <c r="V159" s="18"/>
      <c r="W159" s="18"/>
      <c r="X159" s="18"/>
      <c r="Y159" s="18"/>
      <c r="Z159" s="18"/>
      <c r="AA159" s="18"/>
      <c r="AB159" s="18"/>
      <c r="AC159" s="18"/>
      <c r="AD159" s="18"/>
      <c r="AE159" s="18"/>
      <c r="AF159" s="18"/>
      <c r="AG159" s="18"/>
      <c r="AH159" s="18"/>
      <c r="AI159" s="18"/>
      <c r="AJ159" s="18"/>
      <c r="AK159" s="18"/>
      <c r="AL159" s="18"/>
      <c r="AM159" s="18"/>
      <c r="AN159" s="18"/>
      <c r="AO159" s="18"/>
      <c r="AP159" s="18"/>
      <c r="AQ159" s="18"/>
      <c r="AR159" s="18"/>
      <c r="AS159" s="18"/>
      <c r="AT159" s="18"/>
      <c r="AU159" s="18"/>
      <c r="AV159" s="18"/>
      <c r="AW159" s="18"/>
      <c r="AX159" s="18"/>
      <c r="AY159" s="18"/>
      <c r="AZ159" s="18"/>
      <c r="BA159" s="18"/>
      <c r="BB159" s="18"/>
      <c r="BC159" s="18"/>
      <c r="BD159" s="18"/>
      <c r="BE159" s="18"/>
      <c r="BF159" s="18"/>
      <c r="BG159" s="18"/>
      <c r="BH159" s="18"/>
      <c r="BI159" s="18"/>
      <c r="BJ159" s="18"/>
      <c r="BK159" s="18"/>
      <c r="BL159" s="18"/>
      <c r="BM159" s="18"/>
      <c r="BN159" s="18"/>
      <c r="BO159" s="18"/>
      <c r="BP159" s="18"/>
      <c r="BQ159" s="18"/>
      <c r="BR159" s="18"/>
      <c r="BS159" s="18"/>
      <c r="BT159" s="18"/>
      <c r="BU159" s="18"/>
      <c r="BV159" s="18"/>
      <c r="BW159" s="18"/>
      <c r="BX159" s="18"/>
      <c r="BY159" s="18"/>
      <c r="BZ159" s="18"/>
      <c r="CA159" s="18"/>
      <c r="CB159" s="18"/>
      <c r="CC159" s="18"/>
      <c r="CD159" s="18"/>
      <c r="CE159" s="18"/>
      <c r="CF159" s="18"/>
      <c r="CG159" s="18"/>
      <c r="CH159" s="18"/>
      <c r="CI159" s="18"/>
      <c r="CJ159" s="18"/>
      <c r="CK159" s="18"/>
      <c r="CL159" s="18"/>
      <c r="CM159" s="18"/>
      <c r="CN159" s="18"/>
      <c r="CO159" s="18"/>
      <c r="CP159" s="18"/>
      <c r="CQ159" s="18"/>
    </row>
    <row r="160" s="18" customFormat="true" ht="181.05" hidden="false" customHeight="true" outlineLevel="0" collapsed="false">
      <c r="A160" s="30" t="s">
        <v>268</v>
      </c>
      <c r="B160" s="74" t="s">
        <v>269</v>
      </c>
      <c r="C160" s="96" t="s">
        <v>18</v>
      </c>
      <c r="D160" s="97" t="n">
        <v>1</v>
      </c>
      <c r="E160" s="98"/>
      <c r="F160" s="38" t="n">
        <f aca="false">D160*E160</f>
        <v>0</v>
      </c>
      <c r="G160" s="38" t="n">
        <f aca="false">F160*1.2</f>
        <v>0</v>
      </c>
    </row>
    <row r="161" s="18" customFormat="true" ht="16.5" hidden="false" customHeight="true" outlineLevel="0" collapsed="false">
      <c r="A161" s="30"/>
      <c r="B161" s="31"/>
      <c r="C161" s="32"/>
      <c r="D161" s="33"/>
      <c r="E161" s="34"/>
      <c r="F161" s="35" t="s">
        <v>19</v>
      </c>
      <c r="G161" s="36" t="n">
        <f aca="false">SUM(G160:G160)</f>
        <v>0</v>
      </c>
    </row>
    <row r="162" s="18" customFormat="true" ht="15.5" hidden="false" customHeight="false" outlineLevel="0" collapsed="false">
      <c r="A162" s="30"/>
      <c r="B162" s="74"/>
      <c r="C162" s="75"/>
      <c r="D162" s="76"/>
    </row>
    <row r="163" s="16" customFormat="true" ht="33.8" hidden="false" customHeight="true" outlineLevel="0" collapsed="false">
      <c r="A163" s="12" t="s">
        <v>270</v>
      </c>
      <c r="B163" s="99" t="s">
        <v>271</v>
      </c>
      <c r="C163" s="14"/>
      <c r="D163" s="15"/>
      <c r="H163" s="17"/>
      <c r="I163" s="17"/>
      <c r="J163" s="17"/>
      <c r="K163" s="17"/>
      <c r="L163" s="17"/>
      <c r="M163" s="17"/>
      <c r="N163" s="18"/>
      <c r="O163" s="18"/>
      <c r="P163" s="18"/>
      <c r="Q163" s="18"/>
      <c r="R163" s="18"/>
      <c r="S163" s="18"/>
      <c r="T163" s="18"/>
      <c r="U163" s="18"/>
      <c r="V163" s="18"/>
      <c r="W163" s="18"/>
      <c r="X163" s="18"/>
      <c r="Y163" s="18"/>
      <c r="Z163" s="18"/>
      <c r="AA163" s="18"/>
      <c r="AB163" s="18"/>
      <c r="AC163" s="18"/>
      <c r="AD163" s="18"/>
      <c r="AE163" s="18"/>
      <c r="AF163" s="18"/>
      <c r="AG163" s="18"/>
      <c r="AH163" s="18"/>
      <c r="AI163" s="18"/>
      <c r="AJ163" s="18"/>
      <c r="AK163" s="18"/>
      <c r="AL163" s="18"/>
      <c r="AM163" s="18"/>
      <c r="AN163" s="18"/>
      <c r="AO163" s="18"/>
      <c r="AP163" s="18"/>
      <c r="AQ163" s="18"/>
      <c r="AR163" s="18"/>
      <c r="AS163" s="18"/>
      <c r="AT163" s="18"/>
      <c r="AU163" s="18"/>
      <c r="AV163" s="18"/>
      <c r="AW163" s="18"/>
      <c r="AX163" s="18"/>
      <c r="AY163" s="18"/>
      <c r="AZ163" s="18"/>
      <c r="BA163" s="18"/>
      <c r="BB163" s="18"/>
      <c r="BC163" s="18"/>
      <c r="BD163" s="18"/>
      <c r="BE163" s="18"/>
      <c r="BF163" s="18"/>
      <c r="BG163" s="18"/>
      <c r="BH163" s="18"/>
      <c r="BI163" s="18"/>
      <c r="BJ163" s="18"/>
      <c r="BK163" s="18"/>
      <c r="BL163" s="18"/>
      <c r="BM163" s="18"/>
      <c r="BN163" s="18"/>
      <c r="BO163" s="18"/>
      <c r="BP163" s="18"/>
      <c r="BQ163" s="18"/>
      <c r="BR163" s="18"/>
      <c r="BS163" s="18"/>
      <c r="BT163" s="18"/>
      <c r="BU163" s="18"/>
      <c r="BV163" s="18"/>
      <c r="BW163" s="18"/>
      <c r="BX163" s="18"/>
      <c r="BY163" s="18"/>
      <c r="BZ163" s="18"/>
      <c r="CA163" s="18"/>
      <c r="CB163" s="18"/>
      <c r="CC163" s="18"/>
      <c r="CD163" s="18"/>
      <c r="CE163" s="18"/>
      <c r="CF163" s="18"/>
      <c r="CG163" s="18"/>
      <c r="CH163" s="18"/>
      <c r="CI163" s="18"/>
      <c r="CJ163" s="18"/>
      <c r="CK163" s="18"/>
      <c r="CL163" s="18"/>
      <c r="CM163" s="18"/>
      <c r="CN163" s="18"/>
      <c r="CO163" s="18"/>
      <c r="CP163" s="18"/>
      <c r="CQ163" s="18"/>
    </row>
    <row r="164" s="16" customFormat="true" ht="26.5" hidden="false" customHeight="true" outlineLevel="0" collapsed="false">
      <c r="A164" s="24" t="s">
        <v>272</v>
      </c>
      <c r="B164" s="20" t="s">
        <v>273</v>
      </c>
      <c r="C164" s="21" t="s">
        <v>24</v>
      </c>
      <c r="D164" s="22" t="n">
        <v>1</v>
      </c>
      <c r="E164" s="100"/>
      <c r="F164" s="101" t="n">
        <f aca="false">D164*E164</f>
        <v>0</v>
      </c>
      <c r="G164" s="100" t="n">
        <f aca="false">F164*1.2</f>
        <v>0</v>
      </c>
      <c r="H164" s="17"/>
      <c r="I164" s="17"/>
      <c r="J164" s="17"/>
      <c r="K164" s="17"/>
      <c r="L164" s="17"/>
      <c r="M164" s="17"/>
      <c r="N164" s="18"/>
      <c r="O164" s="18"/>
      <c r="P164" s="18"/>
      <c r="Q164" s="18"/>
      <c r="R164" s="18"/>
      <c r="S164" s="18"/>
      <c r="T164" s="18"/>
      <c r="U164" s="18"/>
      <c r="V164" s="18"/>
      <c r="W164" s="18"/>
      <c r="X164" s="18"/>
      <c r="Y164" s="18"/>
      <c r="Z164" s="18"/>
      <c r="AA164" s="18"/>
      <c r="AB164" s="18"/>
      <c r="AC164" s="18"/>
      <c r="AD164" s="18"/>
      <c r="AE164" s="18"/>
      <c r="AF164" s="18"/>
      <c r="AG164" s="18"/>
      <c r="AH164" s="18"/>
      <c r="AI164" s="18"/>
      <c r="AJ164" s="18"/>
      <c r="AK164" s="18"/>
      <c r="AL164" s="18"/>
      <c r="AM164" s="18"/>
      <c r="AN164" s="18"/>
      <c r="AO164" s="18"/>
      <c r="AP164" s="18"/>
      <c r="AQ164" s="18"/>
      <c r="AR164" s="18"/>
      <c r="AS164" s="18"/>
      <c r="AT164" s="18"/>
      <c r="AU164" s="18"/>
      <c r="AV164" s="18"/>
      <c r="AW164" s="18"/>
      <c r="AX164" s="18"/>
      <c r="AY164" s="18"/>
      <c r="AZ164" s="18"/>
      <c r="BA164" s="18"/>
      <c r="BB164" s="18"/>
      <c r="BC164" s="18"/>
      <c r="BD164" s="18"/>
      <c r="BE164" s="18"/>
      <c r="BF164" s="18"/>
      <c r="BG164" s="18"/>
      <c r="BH164" s="18"/>
      <c r="BI164" s="18"/>
      <c r="BJ164" s="18"/>
      <c r="BK164" s="18"/>
      <c r="BL164" s="18"/>
      <c r="BM164" s="18"/>
      <c r="BN164" s="18"/>
      <c r="BO164" s="18"/>
      <c r="BP164" s="18"/>
      <c r="BQ164" s="18"/>
      <c r="BR164" s="18"/>
      <c r="BS164" s="18"/>
      <c r="BT164" s="18"/>
      <c r="BU164" s="18"/>
      <c r="BV164" s="18"/>
      <c r="BW164" s="18"/>
      <c r="BX164" s="18"/>
      <c r="BY164" s="18"/>
      <c r="BZ164" s="18"/>
      <c r="CA164" s="18"/>
      <c r="CB164" s="18"/>
      <c r="CC164" s="18"/>
      <c r="CD164" s="18"/>
      <c r="CE164" s="18"/>
      <c r="CF164" s="18"/>
      <c r="CG164" s="18"/>
      <c r="CH164" s="18"/>
      <c r="CI164" s="18"/>
      <c r="CJ164" s="18"/>
      <c r="CK164" s="18"/>
      <c r="CL164" s="18"/>
      <c r="CM164" s="18"/>
      <c r="CN164" s="18"/>
      <c r="CO164" s="18"/>
      <c r="CP164" s="18"/>
      <c r="CQ164" s="18"/>
    </row>
    <row r="165" s="16" customFormat="true" ht="24.5" hidden="false" customHeight="true" outlineLevel="0" collapsed="false">
      <c r="A165" s="24" t="s">
        <v>274</v>
      </c>
      <c r="B165" s="47" t="s">
        <v>275</v>
      </c>
      <c r="C165" s="21" t="s">
        <v>24</v>
      </c>
      <c r="D165" s="22" t="n">
        <v>1</v>
      </c>
      <c r="E165" s="100"/>
      <c r="F165" s="101" t="n">
        <f aca="false">D165*E165</f>
        <v>0</v>
      </c>
      <c r="G165" s="100" t="n">
        <f aca="false">F165*1.2</f>
        <v>0</v>
      </c>
      <c r="H165" s="17"/>
      <c r="I165" s="17"/>
      <c r="J165" s="17"/>
      <c r="K165" s="17"/>
      <c r="L165" s="17"/>
      <c r="M165" s="17"/>
      <c r="N165" s="18"/>
      <c r="O165" s="18"/>
      <c r="P165" s="18"/>
      <c r="Q165" s="18"/>
      <c r="R165" s="18"/>
      <c r="S165" s="18"/>
      <c r="T165" s="18"/>
      <c r="U165" s="18"/>
      <c r="V165" s="18"/>
      <c r="W165" s="18"/>
      <c r="X165" s="18"/>
      <c r="Y165" s="18"/>
      <c r="Z165" s="18"/>
      <c r="AA165" s="18"/>
      <c r="AB165" s="18"/>
      <c r="AC165" s="18"/>
      <c r="AD165" s="18"/>
      <c r="AE165" s="18"/>
      <c r="AF165" s="18"/>
      <c r="AG165" s="18"/>
      <c r="AH165" s="18"/>
      <c r="AI165" s="18"/>
      <c r="AJ165" s="18"/>
      <c r="AK165" s="18"/>
      <c r="AL165" s="18"/>
      <c r="AM165" s="18"/>
      <c r="AN165" s="18"/>
      <c r="AO165" s="18"/>
      <c r="AP165" s="18"/>
      <c r="AQ165" s="18"/>
      <c r="AR165" s="18"/>
      <c r="AS165" s="18"/>
      <c r="AT165" s="18"/>
      <c r="AU165" s="18"/>
      <c r="AV165" s="18"/>
      <c r="AW165" s="18"/>
      <c r="AX165" s="18"/>
      <c r="AY165" s="18"/>
      <c r="AZ165" s="18"/>
      <c r="BA165" s="18"/>
      <c r="BB165" s="18"/>
      <c r="BC165" s="18"/>
      <c r="BD165" s="18"/>
      <c r="BE165" s="18"/>
      <c r="BF165" s="18"/>
      <c r="BG165" s="18"/>
      <c r="BH165" s="18"/>
      <c r="BI165" s="18"/>
      <c r="BJ165" s="18"/>
      <c r="BK165" s="18"/>
      <c r="BL165" s="18"/>
      <c r="BM165" s="18"/>
      <c r="BN165" s="18"/>
      <c r="BO165" s="18"/>
      <c r="BP165" s="18"/>
      <c r="BQ165" s="18"/>
      <c r="BR165" s="18"/>
      <c r="BS165" s="18"/>
      <c r="BT165" s="18"/>
      <c r="BU165" s="18"/>
      <c r="BV165" s="18"/>
      <c r="BW165" s="18"/>
      <c r="BX165" s="18"/>
      <c r="BY165" s="18"/>
      <c r="BZ165" s="18"/>
      <c r="CA165" s="18"/>
      <c r="CB165" s="18"/>
      <c r="CC165" s="18"/>
      <c r="CD165" s="18"/>
      <c r="CE165" s="18"/>
      <c r="CF165" s="18"/>
      <c r="CG165" s="18"/>
      <c r="CH165" s="18"/>
      <c r="CI165" s="18"/>
      <c r="CJ165" s="18"/>
      <c r="CK165" s="18"/>
      <c r="CL165" s="18"/>
      <c r="CM165" s="18"/>
      <c r="CN165" s="18"/>
      <c r="CO165" s="18"/>
      <c r="CP165" s="18"/>
      <c r="CQ165" s="18"/>
    </row>
    <row r="166" s="16" customFormat="true" ht="24.5" hidden="false" customHeight="true" outlineLevel="0" collapsed="false">
      <c r="A166" s="24" t="s">
        <v>276</v>
      </c>
      <c r="B166" s="47" t="s">
        <v>277</v>
      </c>
      <c r="C166" s="21" t="s">
        <v>24</v>
      </c>
      <c r="D166" s="22" t="n">
        <v>1</v>
      </c>
      <c r="E166" s="100"/>
      <c r="F166" s="101" t="n">
        <f aca="false">D166*E166</f>
        <v>0</v>
      </c>
      <c r="G166" s="100" t="n">
        <f aca="false">F166*1.2</f>
        <v>0</v>
      </c>
      <c r="H166" s="17"/>
      <c r="I166" s="17"/>
      <c r="J166" s="17"/>
      <c r="K166" s="17"/>
      <c r="L166" s="17"/>
      <c r="M166" s="17"/>
      <c r="N166" s="18"/>
      <c r="O166" s="18"/>
      <c r="P166" s="18"/>
      <c r="Q166" s="18"/>
      <c r="R166" s="18"/>
      <c r="S166" s="18"/>
      <c r="T166" s="18"/>
      <c r="U166" s="18"/>
      <c r="V166" s="18"/>
      <c r="W166" s="18"/>
      <c r="X166" s="18"/>
      <c r="Y166" s="18"/>
      <c r="Z166" s="18"/>
      <c r="AA166" s="18"/>
      <c r="AB166" s="18"/>
      <c r="AC166" s="18"/>
      <c r="AD166" s="18"/>
      <c r="AE166" s="18"/>
      <c r="AF166" s="18"/>
      <c r="AG166" s="18"/>
      <c r="AH166" s="18"/>
      <c r="AI166" s="18"/>
      <c r="AJ166" s="18"/>
      <c r="AK166" s="18"/>
      <c r="AL166" s="18"/>
      <c r="AM166" s="18"/>
      <c r="AN166" s="18"/>
      <c r="AO166" s="18"/>
      <c r="AP166" s="18"/>
      <c r="AQ166" s="18"/>
      <c r="AR166" s="18"/>
      <c r="AS166" s="18"/>
      <c r="AT166" s="18"/>
      <c r="AU166" s="18"/>
      <c r="AV166" s="18"/>
      <c r="AW166" s="18"/>
      <c r="AX166" s="18"/>
      <c r="AY166" s="18"/>
      <c r="AZ166" s="18"/>
      <c r="BA166" s="18"/>
      <c r="BB166" s="18"/>
      <c r="BC166" s="18"/>
      <c r="BD166" s="18"/>
      <c r="BE166" s="18"/>
      <c r="BF166" s="18"/>
      <c r="BG166" s="18"/>
      <c r="BH166" s="18"/>
      <c r="BI166" s="18"/>
      <c r="BJ166" s="18"/>
      <c r="BK166" s="18"/>
      <c r="BL166" s="18"/>
      <c r="BM166" s="18"/>
      <c r="BN166" s="18"/>
      <c r="BO166" s="18"/>
      <c r="BP166" s="18"/>
      <c r="BQ166" s="18"/>
      <c r="BR166" s="18"/>
      <c r="BS166" s="18"/>
      <c r="BT166" s="18"/>
      <c r="BU166" s="18"/>
      <c r="BV166" s="18"/>
      <c r="BW166" s="18"/>
      <c r="BX166" s="18"/>
      <c r="BY166" s="18"/>
      <c r="BZ166" s="18"/>
      <c r="CA166" s="18"/>
      <c r="CB166" s="18"/>
      <c r="CC166" s="18"/>
      <c r="CD166" s="18"/>
      <c r="CE166" s="18"/>
      <c r="CF166" s="18"/>
      <c r="CG166" s="18"/>
      <c r="CH166" s="18"/>
      <c r="CI166" s="18"/>
      <c r="CJ166" s="18"/>
      <c r="CK166" s="18"/>
      <c r="CL166" s="18"/>
      <c r="CM166" s="18"/>
      <c r="CN166" s="18"/>
      <c r="CO166" s="18"/>
      <c r="CP166" s="18"/>
      <c r="CQ166" s="18"/>
    </row>
    <row r="167" s="16" customFormat="true" ht="24.5" hidden="false" customHeight="true" outlineLevel="0" collapsed="false">
      <c r="A167" s="24" t="s">
        <v>278</v>
      </c>
      <c r="B167" s="47" t="s">
        <v>279</v>
      </c>
      <c r="C167" s="21" t="s">
        <v>24</v>
      </c>
      <c r="D167" s="22" t="n">
        <v>1</v>
      </c>
      <c r="E167" s="100"/>
      <c r="F167" s="101" t="n">
        <f aca="false">D167*E167</f>
        <v>0</v>
      </c>
      <c r="G167" s="100" t="n">
        <f aca="false">F167*1.2</f>
        <v>0</v>
      </c>
      <c r="H167" s="17"/>
      <c r="I167" s="17"/>
      <c r="J167" s="17"/>
      <c r="K167" s="17"/>
      <c r="L167" s="17"/>
      <c r="M167" s="17"/>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c r="BA167" s="18"/>
      <c r="BB167" s="18"/>
      <c r="BC167" s="18"/>
      <c r="BD167" s="18"/>
      <c r="BE167" s="18"/>
      <c r="BF167" s="18"/>
      <c r="BG167" s="18"/>
      <c r="BH167" s="18"/>
      <c r="BI167" s="18"/>
      <c r="BJ167" s="18"/>
      <c r="BK167" s="18"/>
      <c r="BL167" s="18"/>
      <c r="BM167" s="18"/>
      <c r="BN167" s="18"/>
      <c r="BO167" s="18"/>
      <c r="BP167" s="18"/>
      <c r="BQ167" s="18"/>
      <c r="BR167" s="18"/>
      <c r="BS167" s="18"/>
      <c r="BT167" s="18"/>
      <c r="BU167" s="18"/>
      <c r="BV167" s="18"/>
      <c r="BW167" s="18"/>
      <c r="BX167" s="18"/>
      <c r="BY167" s="18"/>
      <c r="BZ167" s="18"/>
      <c r="CA167" s="18"/>
      <c r="CB167" s="18"/>
      <c r="CC167" s="18"/>
      <c r="CD167" s="18"/>
      <c r="CE167" s="18"/>
      <c r="CF167" s="18"/>
      <c r="CG167" s="18"/>
      <c r="CH167" s="18"/>
      <c r="CI167" s="18"/>
      <c r="CJ167" s="18"/>
      <c r="CK167" s="18"/>
      <c r="CL167" s="18"/>
      <c r="CM167" s="18"/>
      <c r="CN167" s="18"/>
      <c r="CO167" s="18"/>
      <c r="CP167" s="18"/>
      <c r="CQ167" s="18"/>
    </row>
    <row r="168" s="16" customFormat="true" ht="26.5" hidden="false" customHeight="true" outlineLevel="0" collapsed="false">
      <c r="A168" s="24" t="s">
        <v>280</v>
      </c>
      <c r="B168" s="47" t="s">
        <v>281</v>
      </c>
      <c r="C168" s="21" t="s">
        <v>24</v>
      </c>
      <c r="D168" s="22" t="n">
        <v>1</v>
      </c>
      <c r="E168" s="100"/>
      <c r="F168" s="101" t="n">
        <f aca="false">D168*E168</f>
        <v>0</v>
      </c>
      <c r="G168" s="100" t="n">
        <f aca="false">F168*1.2</f>
        <v>0</v>
      </c>
      <c r="H168" s="17"/>
      <c r="I168" s="17"/>
      <c r="J168" s="17"/>
      <c r="K168" s="17"/>
      <c r="L168" s="17"/>
      <c r="M168" s="17"/>
      <c r="N168" s="18"/>
      <c r="O168" s="18"/>
      <c r="P168" s="18"/>
      <c r="Q168" s="18"/>
      <c r="R168" s="18"/>
      <c r="S168" s="18"/>
      <c r="T168" s="18"/>
      <c r="U168" s="18"/>
      <c r="V168" s="18"/>
      <c r="W168" s="18"/>
      <c r="X168" s="18"/>
      <c r="Y168" s="18"/>
      <c r="Z168" s="18"/>
      <c r="AA168" s="18"/>
      <c r="AB168" s="18"/>
      <c r="AC168" s="18"/>
      <c r="AD168" s="18"/>
      <c r="AE168" s="18"/>
      <c r="AF168" s="18"/>
      <c r="AG168" s="18"/>
      <c r="AH168" s="18"/>
      <c r="AI168" s="18"/>
      <c r="AJ168" s="18"/>
      <c r="AK168" s="18"/>
      <c r="AL168" s="18"/>
      <c r="AM168" s="18"/>
      <c r="AN168" s="18"/>
      <c r="AO168" s="18"/>
      <c r="AP168" s="18"/>
      <c r="AQ168" s="18"/>
      <c r="AR168" s="18"/>
      <c r="AS168" s="18"/>
      <c r="AT168" s="18"/>
      <c r="AU168" s="18"/>
      <c r="AV168" s="18"/>
      <c r="AW168" s="18"/>
      <c r="AX168" s="18"/>
      <c r="AY168" s="18"/>
      <c r="AZ168" s="18"/>
      <c r="BA168" s="18"/>
      <c r="BB168" s="18"/>
      <c r="BC168" s="18"/>
      <c r="BD168" s="18"/>
      <c r="BE168" s="18"/>
      <c r="BF168" s="18"/>
      <c r="BG168" s="18"/>
      <c r="BH168" s="18"/>
      <c r="BI168" s="18"/>
      <c r="BJ168" s="18"/>
      <c r="BK168" s="18"/>
      <c r="BL168" s="18"/>
      <c r="BM168" s="18"/>
      <c r="BN168" s="18"/>
      <c r="BO168" s="18"/>
      <c r="BP168" s="18"/>
      <c r="BQ168" s="18"/>
      <c r="BR168" s="18"/>
      <c r="BS168" s="18"/>
      <c r="BT168" s="18"/>
      <c r="BU168" s="18"/>
      <c r="BV168" s="18"/>
      <c r="BW168" s="18"/>
      <c r="BX168" s="18"/>
      <c r="BY168" s="18"/>
      <c r="BZ168" s="18"/>
      <c r="CA168" s="18"/>
      <c r="CB168" s="18"/>
      <c r="CC168" s="18"/>
      <c r="CD168" s="18"/>
      <c r="CE168" s="18"/>
      <c r="CF168" s="18"/>
      <c r="CG168" s="18"/>
      <c r="CH168" s="18"/>
      <c r="CI168" s="18"/>
      <c r="CJ168" s="18"/>
      <c r="CK168" s="18"/>
      <c r="CL168" s="18"/>
      <c r="CM168" s="18"/>
      <c r="CN168" s="18"/>
      <c r="CO168" s="18"/>
      <c r="CP168" s="18"/>
      <c r="CQ168" s="18"/>
    </row>
    <row r="169" s="18" customFormat="true" ht="17.15" hidden="false" customHeight="true" outlineLevel="0" collapsed="false">
      <c r="A169" s="24" t="s">
        <v>282</v>
      </c>
      <c r="B169" s="102" t="s">
        <v>283</v>
      </c>
      <c r="C169" s="96" t="s">
        <v>18</v>
      </c>
      <c r="D169" s="97" t="n">
        <v>1</v>
      </c>
      <c r="E169" s="103"/>
      <c r="F169" s="104" t="n">
        <f aca="false">D169*E169</f>
        <v>0</v>
      </c>
      <c r="G169" s="105" t="n">
        <f aca="false">F169*1.2</f>
        <v>0</v>
      </c>
    </row>
    <row r="170" s="18" customFormat="true" ht="17.15" hidden="false" customHeight="true" outlineLevel="0" collapsed="false">
      <c r="A170" s="24" t="s">
        <v>284</v>
      </c>
      <c r="B170" s="20" t="s">
        <v>285</v>
      </c>
      <c r="C170" s="21" t="s">
        <v>18</v>
      </c>
      <c r="D170" s="22" t="n">
        <v>1</v>
      </c>
      <c r="E170" s="23"/>
      <c r="F170" s="100" t="n">
        <f aca="false">D170*E170</f>
        <v>0</v>
      </c>
      <c r="G170" s="100" t="n">
        <f aca="false">F170*1.2</f>
        <v>0</v>
      </c>
    </row>
    <row r="171" s="18" customFormat="true" ht="15.5" hidden="false" customHeight="false" outlineLevel="0" collapsed="false">
      <c r="A171" s="30"/>
      <c r="B171" s="106"/>
      <c r="C171" s="107"/>
      <c r="D171" s="108"/>
      <c r="E171" s="109"/>
      <c r="F171" s="110" t="s">
        <v>19</v>
      </c>
      <c r="G171" s="109" t="n">
        <f aca="false">SUM(G164:G170)</f>
        <v>0</v>
      </c>
    </row>
    <row r="172" s="18" customFormat="true" ht="15.5" hidden="false" customHeight="false" outlineLevel="0" collapsed="false">
      <c r="A172" s="30"/>
      <c r="B172" s="74"/>
      <c r="C172" s="75"/>
      <c r="D172" s="111"/>
    </row>
    <row r="173" s="18" customFormat="true" ht="15.5" hidden="false" customHeight="false" outlineLevel="0" collapsed="false">
      <c r="A173" s="12" t="s">
        <v>286</v>
      </c>
      <c r="B173" s="13" t="s">
        <v>287</v>
      </c>
      <c r="C173" s="14"/>
      <c r="D173" s="15"/>
      <c r="E173" s="45"/>
      <c r="F173" s="45"/>
      <c r="G173" s="45"/>
    </row>
    <row r="174" s="18" customFormat="true" ht="29.85" hidden="false" customHeight="false" outlineLevel="0" collapsed="false">
      <c r="A174" s="30" t="s">
        <v>288</v>
      </c>
      <c r="B174" s="102" t="s">
        <v>289</v>
      </c>
      <c r="C174" s="96" t="s">
        <v>18</v>
      </c>
      <c r="D174" s="97" t="n">
        <v>1</v>
      </c>
      <c r="E174" s="23"/>
      <c r="F174" s="23" t="n">
        <f aca="false">E174*D174</f>
        <v>0</v>
      </c>
      <c r="G174" s="23" t="n">
        <f aca="false">F174*1.2</f>
        <v>0</v>
      </c>
    </row>
    <row r="175" s="18" customFormat="true" ht="15.5" hidden="false" customHeight="false" outlineLevel="0" collapsed="false">
      <c r="A175" s="30"/>
      <c r="B175" s="31"/>
      <c r="C175" s="32"/>
      <c r="D175" s="33"/>
      <c r="E175" s="34"/>
      <c r="F175" s="35" t="s">
        <v>19</v>
      </c>
      <c r="G175" s="36" t="n">
        <f aca="false">SUM(G174)</f>
        <v>0</v>
      </c>
    </row>
    <row r="176" s="18" customFormat="true" ht="15.5" hidden="false" customHeight="false" outlineLevel="0" collapsed="false">
      <c r="A176" s="30"/>
      <c r="B176" s="74"/>
      <c r="C176" s="75"/>
      <c r="D176" s="76"/>
    </row>
    <row r="177" s="18" customFormat="true" ht="15.5" hidden="false" customHeight="false" outlineLevel="0" collapsed="false">
      <c r="A177" s="112"/>
      <c r="B177" s="113"/>
      <c r="C177" s="75"/>
      <c r="D177" s="92"/>
    </row>
    <row r="178" customFormat="false" ht="18.65" hidden="false" customHeight="true" outlineLevel="0" collapsed="false">
      <c r="A178" s="114"/>
      <c r="B178" s="115" t="s">
        <v>290</v>
      </c>
      <c r="C178" s="116"/>
      <c r="D178" s="117"/>
      <c r="E178" s="114"/>
      <c r="F178" s="114"/>
      <c r="G178" s="118" t="e">
        <f aca="false">G180/1.2</f>
        <v>#REF!</v>
      </c>
    </row>
    <row r="179" customFormat="false" ht="20" hidden="false" customHeight="true" outlineLevel="0" collapsed="false">
      <c r="A179" s="119"/>
      <c r="B179" s="120" t="s">
        <v>291</v>
      </c>
      <c r="C179" s="121"/>
      <c r="D179" s="122"/>
      <c r="E179" s="119"/>
      <c r="F179" s="119"/>
      <c r="G179" s="123" t="e">
        <f aca="false">G180-G178</f>
        <v>#REF!</v>
      </c>
    </row>
    <row r="180" customFormat="false" ht="21.65" hidden="false" customHeight="true" outlineLevel="0" collapsed="false">
      <c r="A180" s="84"/>
      <c r="B180" s="124" t="s">
        <v>292</v>
      </c>
      <c r="C180" s="125"/>
      <c r="D180" s="83"/>
      <c r="E180" s="84"/>
      <c r="F180" s="84"/>
      <c r="G180" s="126" t="e">
        <f aca="false">G175+G171+G157+G149+G138+G124+G62+G53+G28+G21+G14+#REF!</f>
        <v>#REF!</v>
      </c>
    </row>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2">
    <mergeCell ref="A2:G3"/>
    <mergeCell ref="B5:F5"/>
  </mergeCells>
  <printOptions headings="false" gridLines="false" gridLinesSet="true" horizontalCentered="false" verticalCentered="false"/>
  <pageMargins left="0" right="0" top="0" bottom="0" header="0.511811023622047" footer="0"/>
  <pageSetup paperSize="9" scale="32" fitToWidth="1" fitToHeight="1" pageOrder="overThenDown" orientation="portrait" blackAndWhite="false" draft="false" cellComments="none" firstPageNumber="1" useFirstPageNumber="true" horizontalDpi="300" verticalDpi="300" copies="1"/>
  <headerFooter differentFirst="true" differentOddEven="false">
    <oddHeader/>
    <oddFooter>&amp;C&amp;KffffffPage &amp;P</oddFooter>
    <firstHeader/>
    <first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G1048576"/>
  <sheetViews>
    <sheetView showFormulas="false" showGridLines="true" showRowColHeaders="true" showZeros="true" rightToLeft="false" tabSelected="false" showOutlineSymbols="true" defaultGridColor="true" view="pageBreakPreview" topLeftCell="A61" colorId="64" zoomScale="75" zoomScaleNormal="75" zoomScalePageLayoutView="75" workbookViewId="0">
      <selection pane="topLeft" activeCell="C123" activeCellId="0" sqref="C123"/>
    </sheetView>
  </sheetViews>
  <sheetFormatPr defaultColWidth="11.53515625" defaultRowHeight="12.5" zeroHeight="false" outlineLevelRow="0" outlineLevelCol="0"/>
  <cols>
    <col collapsed="false" customWidth="true" hidden="false" outlineLevel="0" max="1" min="1" style="1" width="16.84"/>
    <col collapsed="false" customWidth="false" hidden="false" outlineLevel="0" max="6" min="2" style="1" width="11.53"/>
    <col collapsed="false" customWidth="true" hidden="false" outlineLevel="0" max="7" min="7" style="1" width="63.51"/>
    <col collapsed="false" customWidth="false" hidden="false" outlineLevel="0" max="16384" min="8" style="1" width="11.53"/>
  </cols>
  <sheetData>
    <row r="1" customFormat="false" ht="13" hidden="false" customHeight="false" outlineLevel="0" collapsed="false">
      <c r="A1" s="127"/>
    </row>
    <row r="2" customFormat="false" ht="44.75" hidden="false" customHeight="true" outlineLevel="0" collapsed="false">
      <c r="A2" s="128" t="s">
        <v>293</v>
      </c>
      <c r="B2" s="128"/>
      <c r="C2" s="128"/>
      <c r="D2" s="128"/>
      <c r="E2" s="128"/>
      <c r="F2" s="128"/>
      <c r="G2" s="128"/>
    </row>
    <row r="3" customFormat="false" ht="16.15" hidden="false" customHeight="false" outlineLevel="0" collapsed="false">
      <c r="A3" s="129"/>
    </row>
    <row r="4" customFormat="false" ht="16.15" hidden="false" customHeight="false" outlineLevel="0" collapsed="false">
      <c r="A4" s="130" t="s">
        <v>294</v>
      </c>
      <c r="B4" s="130"/>
      <c r="C4" s="130"/>
      <c r="D4" s="130"/>
      <c r="E4" s="130"/>
      <c r="F4" s="130"/>
      <c r="G4" s="130"/>
    </row>
    <row r="5" customFormat="false" ht="16.15" hidden="false" customHeight="false" outlineLevel="0" collapsed="false">
      <c r="A5" s="130" t="s">
        <v>295</v>
      </c>
      <c r="B5" s="130"/>
      <c r="C5" s="130"/>
      <c r="D5" s="130"/>
      <c r="E5" s="130"/>
      <c r="F5" s="130"/>
      <c r="G5" s="130"/>
    </row>
    <row r="6" customFormat="false" ht="16.15" hidden="false" customHeight="false" outlineLevel="0" collapsed="false">
      <c r="A6" s="129"/>
    </row>
    <row r="7" customFormat="false" ht="23.85" hidden="false" customHeight="false" outlineLevel="0" collapsed="false">
      <c r="A7" s="131" t="s">
        <v>296</v>
      </c>
      <c r="B7" s="131"/>
      <c r="C7" s="131"/>
      <c r="D7" s="131"/>
      <c r="E7" s="131"/>
      <c r="F7" s="131"/>
      <c r="G7" s="131"/>
    </row>
    <row r="8" customFormat="false" ht="16.15" hidden="false" customHeight="false" outlineLevel="0" collapsed="false">
      <c r="A8" s="132"/>
    </row>
    <row r="9" customFormat="false" ht="16.15" hidden="false" customHeight="false" outlineLevel="0" collapsed="false">
      <c r="A9" s="132"/>
    </row>
    <row r="10" customFormat="false" ht="16.15" hidden="false" customHeight="false" outlineLevel="0" collapsed="false">
      <c r="A10" s="133"/>
    </row>
    <row r="11" s="135" customFormat="true" ht="17.35" hidden="false" customHeight="false" outlineLevel="0" collapsed="false">
      <c r="A11" s="134" t="s">
        <v>297</v>
      </c>
      <c r="B11" s="134"/>
      <c r="C11" s="134"/>
      <c r="D11" s="134"/>
      <c r="E11" s="134"/>
      <c r="F11" s="134"/>
      <c r="G11" s="134"/>
    </row>
    <row r="12" s="135" customFormat="true" ht="16.15" hidden="false" customHeight="false" outlineLevel="0" collapsed="false">
      <c r="A12" s="136"/>
    </row>
    <row r="13" s="135" customFormat="true" ht="16.15" hidden="false" customHeight="false" outlineLevel="0" collapsed="false">
      <c r="A13" s="136" t="s">
        <v>298</v>
      </c>
    </row>
    <row r="14" s="135" customFormat="true" ht="16.15" hidden="false" customHeight="false" outlineLevel="0" collapsed="false">
      <c r="A14" s="136"/>
    </row>
    <row r="15" s="135" customFormat="true" ht="29.85" hidden="false" customHeight="true" outlineLevel="0" collapsed="false">
      <c r="A15" s="137" t="s">
        <v>299</v>
      </c>
      <c r="B15" s="137"/>
      <c r="C15" s="137"/>
      <c r="D15" s="137"/>
      <c r="E15" s="137"/>
      <c r="F15" s="137"/>
      <c r="G15" s="137"/>
    </row>
    <row r="16" s="135" customFormat="true" ht="29.85" hidden="false" customHeight="true" outlineLevel="0" collapsed="false">
      <c r="A16" s="137" t="s">
        <v>300</v>
      </c>
      <c r="B16" s="137"/>
      <c r="C16" s="137"/>
      <c r="D16" s="137"/>
      <c r="E16" s="137"/>
      <c r="F16" s="137"/>
      <c r="G16" s="137"/>
    </row>
    <row r="17" s="135" customFormat="true" ht="16.15" hidden="false" customHeight="false" outlineLevel="0" collapsed="false">
      <c r="A17" s="136"/>
    </row>
    <row r="18" s="135" customFormat="true" ht="16.15" hidden="false" customHeight="false" outlineLevel="0" collapsed="false">
      <c r="A18" s="136" t="s">
        <v>301</v>
      </c>
    </row>
    <row r="19" s="135" customFormat="true" ht="16.15" hidden="false" customHeight="false" outlineLevel="0" collapsed="false">
      <c r="A19" s="138"/>
    </row>
    <row r="20" s="135" customFormat="true" ht="16.15" hidden="false" customHeight="false" outlineLevel="0" collapsed="false">
      <c r="A20" s="139" t="s">
        <v>302</v>
      </c>
      <c r="B20" s="139"/>
      <c r="C20" s="139"/>
      <c r="D20" s="139"/>
      <c r="E20" s="139"/>
      <c r="F20" s="139"/>
      <c r="G20" s="139"/>
    </row>
    <row r="21" s="135" customFormat="true" ht="16.15" hidden="false" customHeight="false" outlineLevel="0" collapsed="false">
      <c r="A21" s="138"/>
    </row>
    <row r="22" s="135" customFormat="true" ht="44" hidden="false" customHeight="true" outlineLevel="0" collapsed="false">
      <c r="A22" s="137" t="s">
        <v>303</v>
      </c>
      <c r="B22" s="137"/>
      <c r="C22" s="137"/>
      <c r="D22" s="137"/>
      <c r="E22" s="137"/>
      <c r="F22" s="137"/>
      <c r="G22" s="137"/>
    </row>
    <row r="23" s="135" customFormat="true" ht="93.5" hidden="false" customHeight="true" outlineLevel="0" collapsed="false">
      <c r="A23" s="137" t="s">
        <v>304</v>
      </c>
      <c r="B23" s="137"/>
      <c r="C23" s="137"/>
      <c r="D23" s="137"/>
      <c r="E23" s="137"/>
      <c r="F23" s="137"/>
      <c r="G23" s="137"/>
    </row>
    <row r="24" s="135" customFormat="true" ht="16.15" hidden="false" customHeight="false" outlineLevel="0" collapsed="false">
      <c r="A24" s="140"/>
      <c r="B24" s="141"/>
      <c r="C24" s="141"/>
      <c r="D24" s="141"/>
      <c r="E24" s="141"/>
      <c r="F24" s="141"/>
      <c r="G24" s="141"/>
    </row>
    <row r="25" s="135" customFormat="true" ht="16.15" hidden="false" customHeight="false" outlineLevel="0" collapsed="false">
      <c r="A25" s="142" t="s">
        <v>305</v>
      </c>
      <c r="B25" s="142"/>
      <c r="C25" s="142"/>
      <c r="D25" s="142"/>
      <c r="E25" s="142"/>
      <c r="F25" s="142"/>
      <c r="G25" s="142"/>
    </row>
    <row r="26" s="135" customFormat="true" ht="16.15" hidden="false" customHeight="false" outlineLevel="0" collapsed="false">
      <c r="A26" s="143"/>
      <c r="B26" s="144"/>
      <c r="C26" s="144"/>
      <c r="D26" s="144"/>
      <c r="E26" s="144"/>
      <c r="F26" s="144"/>
      <c r="G26" s="144"/>
    </row>
    <row r="27" s="135" customFormat="true" ht="58.2" hidden="false" customHeight="true" outlineLevel="0" collapsed="false">
      <c r="A27" s="137" t="s">
        <v>306</v>
      </c>
      <c r="B27" s="137"/>
      <c r="C27" s="137"/>
      <c r="D27" s="137"/>
      <c r="E27" s="137"/>
      <c r="F27" s="137"/>
      <c r="G27" s="137"/>
    </row>
    <row r="28" s="135" customFormat="true" ht="29.85" hidden="false" customHeight="true" outlineLevel="0" collapsed="false">
      <c r="A28" s="137" t="s">
        <v>307</v>
      </c>
      <c r="B28" s="137"/>
      <c r="C28" s="137"/>
      <c r="D28" s="137"/>
      <c r="E28" s="137"/>
      <c r="F28" s="137"/>
      <c r="G28" s="137"/>
    </row>
    <row r="29" s="135" customFormat="true" ht="16.15" hidden="false" customHeight="false" outlineLevel="0" collapsed="false">
      <c r="A29" s="138"/>
    </row>
    <row r="30" s="135" customFormat="true" ht="16.15" hidden="false" customHeight="false" outlineLevel="0" collapsed="false">
      <c r="A30" s="136" t="s">
        <v>308</v>
      </c>
    </row>
    <row r="31" s="135" customFormat="true" ht="16.15" hidden="false" customHeight="false" outlineLevel="0" collapsed="false">
      <c r="A31" s="136"/>
    </row>
    <row r="32" s="135" customFormat="true" ht="67.15" hidden="false" customHeight="true" outlineLevel="0" collapsed="false">
      <c r="A32" s="137" t="s">
        <v>309</v>
      </c>
      <c r="B32" s="137"/>
      <c r="C32" s="137"/>
      <c r="D32" s="137"/>
      <c r="E32" s="137"/>
      <c r="F32" s="137"/>
      <c r="G32" s="137"/>
    </row>
    <row r="33" s="135" customFormat="true" ht="16.15" hidden="false" customHeight="false" outlineLevel="0" collapsed="false">
      <c r="A33" s="138"/>
    </row>
    <row r="34" s="135" customFormat="true" ht="16.15" hidden="false" customHeight="false" outlineLevel="0" collapsed="false">
      <c r="A34" s="136" t="s">
        <v>310</v>
      </c>
    </row>
    <row r="35" s="135" customFormat="true" ht="16.15" hidden="false" customHeight="false" outlineLevel="0" collapsed="false">
      <c r="A35" s="138"/>
    </row>
    <row r="36" s="135" customFormat="true" ht="29.85" hidden="false" customHeight="true" outlineLevel="0" collapsed="false">
      <c r="A36" s="145" t="s">
        <v>311</v>
      </c>
      <c r="B36" s="145"/>
      <c r="C36" s="145"/>
      <c r="D36" s="145"/>
      <c r="E36" s="145"/>
      <c r="F36" s="145"/>
      <c r="G36" s="145"/>
    </row>
    <row r="37" s="135" customFormat="true" ht="16.15" hidden="false" customHeight="false" outlineLevel="0" collapsed="false">
      <c r="A37" s="138" t="s">
        <v>312</v>
      </c>
    </row>
    <row r="38" s="135" customFormat="true" ht="16.15" hidden="false" customHeight="false" outlineLevel="0" collapsed="false">
      <c r="A38" s="138" t="s">
        <v>313</v>
      </c>
    </row>
    <row r="39" s="135" customFormat="true" ht="29.85" hidden="false" customHeight="true" outlineLevel="0" collapsed="false">
      <c r="A39" s="137" t="s">
        <v>314</v>
      </c>
      <c r="B39" s="137"/>
      <c r="C39" s="137"/>
      <c r="D39" s="137"/>
      <c r="E39" s="137"/>
      <c r="F39" s="137"/>
      <c r="G39" s="137"/>
    </row>
    <row r="40" s="135" customFormat="true" ht="16.15" hidden="false" customHeight="false" outlineLevel="0" collapsed="false">
      <c r="A40" s="138"/>
    </row>
    <row r="41" s="135" customFormat="true" ht="44" hidden="false" customHeight="true" outlineLevel="0" collapsed="false">
      <c r="A41" s="137" t="s">
        <v>315</v>
      </c>
      <c r="B41" s="137"/>
      <c r="C41" s="137"/>
      <c r="D41" s="137"/>
      <c r="E41" s="137"/>
      <c r="F41" s="137"/>
      <c r="G41" s="137"/>
    </row>
    <row r="42" s="141" customFormat="true" ht="29.85" hidden="false" customHeight="true" outlineLevel="0" collapsed="false">
      <c r="A42" s="137" t="s">
        <v>316</v>
      </c>
      <c r="B42" s="137"/>
      <c r="C42" s="137"/>
      <c r="D42" s="137"/>
      <c r="E42" s="137"/>
      <c r="F42" s="137"/>
      <c r="G42" s="137"/>
    </row>
    <row r="43" s="135" customFormat="true" ht="44" hidden="false" customHeight="true" outlineLevel="0" collapsed="false">
      <c r="A43" s="137" t="s">
        <v>317</v>
      </c>
      <c r="B43" s="137"/>
      <c r="C43" s="137"/>
      <c r="D43" s="137"/>
      <c r="E43" s="137"/>
      <c r="F43" s="137"/>
      <c r="G43" s="137"/>
    </row>
    <row r="44" s="135" customFormat="true" ht="46.25" hidden="false" customHeight="true" outlineLevel="0" collapsed="false">
      <c r="A44" s="137" t="s">
        <v>318</v>
      </c>
      <c r="B44" s="137"/>
      <c r="C44" s="137"/>
      <c r="D44" s="137"/>
      <c r="E44" s="137"/>
      <c r="F44" s="137"/>
      <c r="G44" s="137"/>
    </row>
    <row r="45" s="135" customFormat="true" ht="16.15" hidden="false" customHeight="false" outlineLevel="0" collapsed="false">
      <c r="A45" s="140"/>
      <c r="B45" s="144"/>
      <c r="C45" s="144"/>
      <c r="D45" s="144"/>
      <c r="E45" s="144"/>
      <c r="F45" s="144"/>
      <c r="G45" s="144"/>
    </row>
    <row r="46" s="135" customFormat="true" ht="17.35" hidden="false" customHeight="false" outlineLevel="0" collapsed="false">
      <c r="A46" s="134" t="s">
        <v>319</v>
      </c>
      <c r="B46" s="134"/>
      <c r="C46" s="134"/>
      <c r="D46" s="134"/>
      <c r="E46" s="134"/>
      <c r="F46" s="134"/>
      <c r="G46" s="134"/>
    </row>
    <row r="47" s="135" customFormat="true" ht="16.15" hidden="false" customHeight="false" outlineLevel="0" collapsed="false">
      <c r="A47" s="136"/>
    </row>
    <row r="48" s="135" customFormat="true" ht="16.15" hidden="false" customHeight="false" outlineLevel="0" collapsed="false">
      <c r="A48" s="136" t="s">
        <v>320</v>
      </c>
      <c r="B48" s="146"/>
    </row>
    <row r="49" s="135" customFormat="true" ht="16.15" hidden="false" customHeight="false" outlineLevel="0" collapsed="false">
      <c r="A49" s="136"/>
      <c r="B49" s="146"/>
    </row>
    <row r="50" s="135" customFormat="true" ht="29.85" hidden="false" customHeight="true" outlineLevel="0" collapsed="false">
      <c r="A50" s="137" t="s">
        <v>321</v>
      </c>
      <c r="B50" s="137"/>
      <c r="C50" s="137"/>
      <c r="D50" s="137"/>
      <c r="E50" s="137"/>
      <c r="F50" s="137"/>
      <c r="G50" s="137"/>
    </row>
    <row r="51" s="135" customFormat="true" ht="16.15" hidden="false" customHeight="false" outlineLevel="0" collapsed="false">
      <c r="A51" s="138"/>
    </row>
    <row r="52" s="135" customFormat="true" ht="29.85" hidden="false" customHeight="true" outlineLevel="0" collapsed="false">
      <c r="A52" s="137" t="s">
        <v>322</v>
      </c>
      <c r="B52" s="137"/>
      <c r="C52" s="137"/>
      <c r="D52" s="137"/>
      <c r="E52" s="137"/>
      <c r="F52" s="137"/>
      <c r="G52" s="137"/>
    </row>
    <row r="53" s="135" customFormat="true" ht="16.15" hidden="false" customHeight="false" outlineLevel="0" collapsed="false">
      <c r="A53" s="138"/>
    </row>
    <row r="54" s="135" customFormat="true" ht="16.15" hidden="false" customHeight="false" outlineLevel="0" collapsed="false">
      <c r="A54" s="136" t="s">
        <v>323</v>
      </c>
    </row>
    <row r="55" s="135" customFormat="true" ht="16.15" hidden="false" customHeight="false" outlineLevel="0" collapsed="false">
      <c r="A55" s="136"/>
    </row>
    <row r="56" s="135" customFormat="true" ht="58.2" hidden="false" customHeight="true" outlineLevel="0" collapsed="false">
      <c r="A56" s="137" t="s">
        <v>324</v>
      </c>
      <c r="B56" s="137"/>
      <c r="C56" s="137"/>
      <c r="D56" s="137"/>
      <c r="E56" s="137"/>
      <c r="F56" s="137"/>
      <c r="G56" s="137"/>
    </row>
    <row r="57" s="135" customFormat="true" ht="16.15" hidden="false" customHeight="false" outlineLevel="0" collapsed="false">
      <c r="A57" s="139" t="s">
        <v>325</v>
      </c>
      <c r="B57" s="139"/>
      <c r="C57" s="139"/>
      <c r="D57" s="139"/>
      <c r="E57" s="139"/>
      <c r="F57" s="139"/>
      <c r="G57" s="139"/>
    </row>
    <row r="58" s="135" customFormat="true" ht="16.15" hidden="false" customHeight="false" outlineLevel="0" collapsed="false">
      <c r="A58" s="138" t="s">
        <v>326</v>
      </c>
    </row>
    <row r="59" s="135" customFormat="true" ht="29.85" hidden="false" customHeight="true" outlineLevel="0" collapsed="false">
      <c r="A59" s="137" t="s">
        <v>327</v>
      </c>
      <c r="B59" s="137"/>
      <c r="C59" s="137"/>
      <c r="D59" s="137"/>
      <c r="E59" s="137"/>
      <c r="F59" s="137"/>
      <c r="G59" s="137"/>
    </row>
    <row r="60" s="135" customFormat="true" ht="16.15" hidden="false" customHeight="false" outlineLevel="0" collapsed="false">
      <c r="A60" s="139" t="s">
        <v>328</v>
      </c>
      <c r="B60" s="139"/>
      <c r="C60" s="139"/>
      <c r="D60" s="139"/>
      <c r="E60" s="139"/>
      <c r="F60" s="139"/>
      <c r="G60" s="139"/>
    </row>
    <row r="61" s="135" customFormat="true" ht="16.15" hidden="false" customHeight="false" outlineLevel="0" collapsed="false">
      <c r="A61" s="138"/>
    </row>
    <row r="62" s="135" customFormat="true" ht="16.15" hidden="false" customHeight="false" outlineLevel="0" collapsed="false">
      <c r="A62" s="136" t="s">
        <v>329</v>
      </c>
    </row>
    <row r="63" s="135" customFormat="true" ht="16.15" hidden="false" customHeight="false" outlineLevel="0" collapsed="false">
      <c r="A63" s="136"/>
    </row>
    <row r="64" s="135" customFormat="true" ht="16.15" hidden="false" customHeight="false" outlineLevel="0" collapsed="false">
      <c r="A64" s="138" t="s">
        <v>330</v>
      </c>
    </row>
    <row r="65" s="135" customFormat="true" ht="16.15" hidden="false" customHeight="false" outlineLevel="0" collapsed="false">
      <c r="A65" s="138" t="s">
        <v>331</v>
      </c>
    </row>
    <row r="66" s="135" customFormat="true" ht="16.15" hidden="false" customHeight="false" outlineLevel="0" collapsed="false">
      <c r="A66" s="138" t="s">
        <v>332</v>
      </c>
    </row>
    <row r="67" s="135" customFormat="true" ht="16.15" hidden="false" customHeight="false" outlineLevel="0" collapsed="false">
      <c r="A67" s="138" t="s">
        <v>333</v>
      </c>
    </row>
    <row r="68" s="135" customFormat="true" ht="16.15" hidden="false" customHeight="false" outlineLevel="0" collapsed="false">
      <c r="A68" s="138" t="s">
        <v>334</v>
      </c>
    </row>
    <row r="69" s="135" customFormat="true" ht="16.15" hidden="false" customHeight="false" outlineLevel="0" collapsed="false">
      <c r="A69" s="138" t="s">
        <v>335</v>
      </c>
    </row>
    <row r="70" s="135" customFormat="true" ht="16.15" hidden="false" customHeight="false" outlineLevel="0" collapsed="false">
      <c r="A70" s="138" t="s">
        <v>336</v>
      </c>
    </row>
    <row r="71" s="135" customFormat="true" ht="16.15" hidden="false" customHeight="false" outlineLevel="0" collapsed="false">
      <c r="A71" s="138"/>
    </row>
    <row r="72" s="135" customFormat="true" ht="16.15" hidden="false" customHeight="false" outlineLevel="0" collapsed="false">
      <c r="A72" s="136" t="s">
        <v>337</v>
      </c>
    </row>
    <row r="73" s="135" customFormat="true" ht="16.15" hidden="false" customHeight="false" outlineLevel="0" collapsed="false">
      <c r="A73" s="136"/>
    </row>
    <row r="74" s="135" customFormat="true" ht="16.15" hidden="false" customHeight="false" outlineLevel="0" collapsed="false">
      <c r="A74" s="139" t="s">
        <v>338</v>
      </c>
      <c r="B74" s="139"/>
      <c r="C74" s="139"/>
      <c r="D74" s="139"/>
      <c r="E74" s="139"/>
      <c r="F74" s="139"/>
      <c r="G74" s="139"/>
    </row>
    <row r="75" s="135" customFormat="true" ht="16.15" hidden="false" customHeight="false" outlineLevel="0" collapsed="false">
      <c r="A75" s="138"/>
    </row>
    <row r="76" s="135" customFormat="true" ht="16.15" hidden="false" customHeight="false" outlineLevel="0" collapsed="false">
      <c r="A76" s="136" t="s">
        <v>339</v>
      </c>
    </row>
    <row r="77" s="135" customFormat="true" ht="16.15" hidden="false" customHeight="false" outlineLevel="0" collapsed="false">
      <c r="A77" s="136"/>
    </row>
    <row r="78" s="135" customFormat="true" ht="34.25" hidden="false" customHeight="true" outlineLevel="0" collapsed="false">
      <c r="A78" s="147" t="s">
        <v>340</v>
      </c>
      <c r="B78" s="147"/>
      <c r="C78" s="147"/>
      <c r="D78" s="147"/>
      <c r="E78" s="147"/>
      <c r="F78" s="147"/>
      <c r="G78" s="147"/>
    </row>
    <row r="79" s="135" customFormat="true" ht="58.2" hidden="false" customHeight="true" outlineLevel="0" collapsed="false">
      <c r="A79" s="137" t="s">
        <v>341</v>
      </c>
      <c r="B79" s="137"/>
      <c r="C79" s="137"/>
      <c r="D79" s="137"/>
      <c r="E79" s="137"/>
      <c r="F79" s="137"/>
      <c r="G79" s="137"/>
    </row>
    <row r="80" s="135" customFormat="true" ht="41.75" hidden="false" customHeight="true" outlineLevel="0" collapsed="false">
      <c r="A80" s="147" t="s">
        <v>342</v>
      </c>
      <c r="B80" s="147"/>
      <c r="C80" s="147"/>
      <c r="D80" s="147"/>
      <c r="E80" s="147"/>
      <c r="F80" s="147"/>
      <c r="G80" s="147"/>
    </row>
    <row r="81" s="135" customFormat="true" ht="18.9" hidden="false" customHeight="true" outlineLevel="0" collapsed="false">
      <c r="A81" s="148" t="s">
        <v>343</v>
      </c>
      <c r="B81" s="148"/>
      <c r="C81" s="148"/>
      <c r="D81" s="148"/>
      <c r="E81" s="148"/>
      <c r="F81" s="148"/>
      <c r="G81" s="148"/>
    </row>
    <row r="82" s="135" customFormat="true" ht="30.5" hidden="false" customHeight="true" outlineLevel="0" collapsed="false">
      <c r="A82" s="147" t="s">
        <v>344</v>
      </c>
      <c r="B82" s="147"/>
      <c r="C82" s="147"/>
      <c r="D82" s="147"/>
      <c r="E82" s="147"/>
      <c r="F82" s="147"/>
      <c r="G82" s="147"/>
    </row>
    <row r="83" s="135" customFormat="true" ht="16.15" hidden="false" customHeight="false" outlineLevel="0" collapsed="false">
      <c r="A83" s="138"/>
    </row>
    <row r="84" s="135" customFormat="true" ht="16.15" hidden="false" customHeight="false" outlineLevel="0" collapsed="false">
      <c r="A84" s="136" t="s">
        <v>345</v>
      </c>
    </row>
    <row r="85" s="135" customFormat="true" ht="16.15" hidden="false" customHeight="false" outlineLevel="0" collapsed="false">
      <c r="A85" s="138"/>
    </row>
    <row r="86" s="135" customFormat="true" ht="35.8" hidden="false" customHeight="true" outlineLevel="0" collapsed="false">
      <c r="A86" s="137" t="s">
        <v>346</v>
      </c>
      <c r="B86" s="137"/>
      <c r="C86" s="137"/>
      <c r="D86" s="137"/>
      <c r="E86" s="137"/>
      <c r="F86" s="137"/>
      <c r="G86" s="137"/>
    </row>
    <row r="87" s="135" customFormat="true" ht="26.85" hidden="false" customHeight="true" outlineLevel="0" collapsed="false">
      <c r="A87" s="147" t="s">
        <v>347</v>
      </c>
      <c r="B87" s="147"/>
      <c r="C87" s="147"/>
      <c r="D87" s="147"/>
      <c r="E87" s="147"/>
      <c r="F87" s="147"/>
      <c r="G87" s="147"/>
    </row>
    <row r="88" s="135" customFormat="true" ht="29.85" hidden="false" customHeight="true" outlineLevel="0" collapsed="false">
      <c r="A88" s="137" t="s">
        <v>348</v>
      </c>
      <c r="B88" s="137"/>
      <c r="C88" s="137"/>
      <c r="D88" s="137"/>
      <c r="E88" s="137"/>
      <c r="F88" s="137"/>
      <c r="G88" s="137"/>
    </row>
    <row r="89" s="135" customFormat="true" ht="16.15" hidden="false" customHeight="false" outlineLevel="0" collapsed="false">
      <c r="A89" s="138"/>
    </row>
    <row r="90" s="135" customFormat="true" ht="16.15" hidden="false" customHeight="false" outlineLevel="0" collapsed="false">
      <c r="A90" s="136" t="s">
        <v>349</v>
      </c>
    </row>
    <row r="91" s="135" customFormat="true" ht="16.15" hidden="false" customHeight="false" outlineLevel="0" collapsed="false">
      <c r="A91" s="136"/>
    </row>
    <row r="92" s="135" customFormat="true" ht="29.85" hidden="false" customHeight="true" outlineLevel="0" collapsed="false">
      <c r="A92" s="137" t="s">
        <v>350</v>
      </c>
      <c r="B92" s="137"/>
      <c r="C92" s="137"/>
      <c r="D92" s="137"/>
      <c r="E92" s="137"/>
      <c r="F92" s="137"/>
      <c r="G92" s="137"/>
    </row>
    <row r="93" s="135" customFormat="true" ht="16.15" hidden="false" customHeight="false" outlineLevel="0" collapsed="false">
      <c r="A93" s="138"/>
    </row>
    <row r="94" s="146" customFormat="true" ht="16.15" hidden="false" customHeight="false" outlineLevel="0" collapsed="false">
      <c r="A94" s="136" t="s">
        <v>351</v>
      </c>
    </row>
    <row r="95" s="146" customFormat="true" ht="16.15" hidden="false" customHeight="false" outlineLevel="0" collapsed="false">
      <c r="A95" s="136"/>
    </row>
    <row r="96" s="135" customFormat="true" ht="52.7" hidden="false" customHeight="true" outlineLevel="0" collapsed="false">
      <c r="A96" s="137" t="s">
        <v>352</v>
      </c>
      <c r="B96" s="137"/>
      <c r="C96" s="137"/>
      <c r="D96" s="137"/>
      <c r="E96" s="137"/>
      <c r="F96" s="137"/>
      <c r="G96" s="137"/>
    </row>
    <row r="97" s="135" customFormat="true" ht="57.7" hidden="false" customHeight="true" outlineLevel="0" collapsed="false">
      <c r="A97" s="137" t="s">
        <v>353</v>
      </c>
      <c r="B97" s="137"/>
      <c r="C97" s="137"/>
      <c r="D97" s="137"/>
      <c r="E97" s="137"/>
      <c r="F97" s="137"/>
      <c r="G97" s="137"/>
    </row>
    <row r="98" s="135" customFormat="true" ht="16.15" hidden="false" customHeight="false" outlineLevel="0" collapsed="false">
      <c r="A98" s="138"/>
    </row>
    <row r="99" s="135" customFormat="true" ht="78.6" hidden="false" customHeight="true" outlineLevel="0" collapsed="false">
      <c r="A99" s="137" t="s">
        <v>354</v>
      </c>
      <c r="B99" s="137"/>
      <c r="C99" s="137"/>
      <c r="D99" s="137"/>
      <c r="E99" s="137"/>
      <c r="F99" s="137"/>
      <c r="G99" s="137"/>
    </row>
    <row r="100" s="135" customFormat="true" ht="94.5" hidden="false" customHeight="true" outlineLevel="0" collapsed="false">
      <c r="A100" s="137" t="s">
        <v>355</v>
      </c>
      <c r="B100" s="137"/>
      <c r="C100" s="137"/>
      <c r="D100" s="137"/>
      <c r="E100" s="137"/>
      <c r="F100" s="137"/>
      <c r="G100" s="137"/>
    </row>
    <row r="101" s="135" customFormat="true" ht="58.2" hidden="false" customHeight="true" outlineLevel="0" collapsed="false">
      <c r="A101" s="137" t="s">
        <v>356</v>
      </c>
      <c r="B101" s="137"/>
      <c r="C101" s="137"/>
      <c r="D101" s="137"/>
      <c r="E101" s="137"/>
      <c r="F101" s="137"/>
      <c r="G101" s="137"/>
    </row>
    <row r="102" s="135" customFormat="true" ht="16.15" hidden="false" customHeight="false" outlineLevel="0" collapsed="false">
      <c r="A102" s="138"/>
    </row>
    <row r="103" s="146" customFormat="true" ht="16.15" hidden="false" customHeight="false" outlineLevel="0" collapsed="false">
      <c r="A103" s="136" t="s">
        <v>357</v>
      </c>
    </row>
    <row r="104" s="146" customFormat="true" ht="16.15" hidden="false" customHeight="false" outlineLevel="0" collapsed="false">
      <c r="A104" s="136"/>
    </row>
    <row r="105" s="135" customFormat="true" ht="72.35" hidden="false" customHeight="true" outlineLevel="0" collapsed="false">
      <c r="A105" s="137" t="s">
        <v>358</v>
      </c>
      <c r="B105" s="137"/>
      <c r="C105" s="137"/>
      <c r="D105" s="137"/>
      <c r="E105" s="137"/>
      <c r="F105" s="137"/>
      <c r="G105" s="137"/>
    </row>
    <row r="106" s="135" customFormat="true" ht="16.15" hidden="false" customHeight="false" outlineLevel="0" collapsed="false">
      <c r="A106" s="149"/>
    </row>
    <row r="107" s="135" customFormat="true" ht="16.15" hidden="false" customHeight="false" outlineLevel="0" collapsed="false">
      <c r="A107" s="136" t="s">
        <v>359</v>
      </c>
    </row>
    <row r="108" s="135" customFormat="true" ht="16.15" hidden="false" customHeight="false" outlineLevel="0" collapsed="false">
      <c r="A108" s="138"/>
    </row>
    <row r="109" s="135" customFormat="true" ht="45.5" hidden="false" customHeight="true" outlineLevel="0" collapsed="false">
      <c r="A109" s="137" t="s">
        <v>360</v>
      </c>
      <c r="B109" s="137"/>
      <c r="C109" s="137"/>
      <c r="D109" s="137"/>
      <c r="E109" s="137"/>
      <c r="F109" s="137"/>
      <c r="G109" s="137"/>
    </row>
    <row r="110" s="135" customFormat="true" ht="16.15" hidden="false" customHeight="false" outlineLevel="0" collapsed="false">
      <c r="A110" s="139" t="s">
        <v>361</v>
      </c>
      <c r="B110" s="139"/>
      <c r="C110" s="139"/>
      <c r="D110" s="139"/>
      <c r="E110" s="139"/>
      <c r="F110" s="139"/>
      <c r="G110" s="139"/>
    </row>
    <row r="111" s="135" customFormat="true" ht="16.15" hidden="false" customHeight="false" outlineLevel="0" collapsed="false">
      <c r="A111" s="139" t="s">
        <v>362</v>
      </c>
      <c r="B111" s="139"/>
      <c r="C111" s="139"/>
      <c r="D111" s="139"/>
      <c r="E111" s="139"/>
      <c r="F111" s="139"/>
      <c r="G111" s="139"/>
    </row>
    <row r="112" s="135" customFormat="true" ht="16.15" hidden="false" customHeight="false" outlineLevel="0" collapsed="false">
      <c r="A112" s="150"/>
    </row>
    <row r="113" s="135" customFormat="true" ht="16.15" hidden="false" customHeight="false" outlineLevel="0" collapsed="false">
      <c r="A113" s="136" t="s">
        <v>363</v>
      </c>
    </row>
    <row r="114" s="135" customFormat="true" ht="16.15" hidden="false" customHeight="false" outlineLevel="0" collapsed="false">
      <c r="A114" s="136"/>
    </row>
    <row r="115" s="135" customFormat="true" ht="29.85" hidden="false" customHeight="true" outlineLevel="0" collapsed="false">
      <c r="A115" s="137" t="s">
        <v>364</v>
      </c>
      <c r="B115" s="137"/>
      <c r="C115" s="137"/>
      <c r="D115" s="137"/>
      <c r="E115" s="137"/>
      <c r="F115" s="137"/>
      <c r="G115" s="137"/>
    </row>
    <row r="116" s="135" customFormat="true" ht="16.15" hidden="false" customHeight="false" outlineLevel="0" collapsed="false">
      <c r="A116" s="140"/>
      <c r="B116" s="144"/>
      <c r="C116" s="144"/>
      <c r="D116" s="144"/>
      <c r="E116" s="144"/>
      <c r="F116" s="144"/>
      <c r="G116" s="144"/>
    </row>
    <row r="117" s="135" customFormat="true" ht="29.85" hidden="false" customHeight="true" outlineLevel="0" collapsed="false">
      <c r="A117" s="137" t="s">
        <v>365</v>
      </c>
      <c r="B117" s="137"/>
      <c r="C117" s="137"/>
      <c r="D117" s="137"/>
      <c r="E117" s="137"/>
      <c r="F117" s="137"/>
      <c r="G117" s="137"/>
    </row>
    <row r="118" s="135" customFormat="true" ht="29.85" hidden="false" customHeight="true" outlineLevel="0" collapsed="false">
      <c r="A118" s="137" t="s">
        <v>366</v>
      </c>
      <c r="B118" s="137"/>
      <c r="C118" s="137"/>
      <c r="D118" s="137"/>
      <c r="E118" s="137"/>
      <c r="F118" s="137"/>
      <c r="G118" s="137"/>
    </row>
    <row r="119" s="135" customFormat="true" ht="15.5" hidden="false" customHeight="false" outlineLevel="0" collapsed="false"/>
    <row r="120" s="135" customFormat="true" ht="29.85" hidden="false" customHeight="true" outlineLevel="0" collapsed="false">
      <c r="A120" s="137" t="s">
        <v>367</v>
      </c>
      <c r="B120" s="137"/>
      <c r="C120" s="137"/>
      <c r="D120" s="137"/>
      <c r="E120" s="137"/>
      <c r="F120" s="137"/>
      <c r="G120" s="137"/>
    </row>
    <row r="121" s="135" customFormat="true" ht="16.15" hidden="false" customHeight="false" outlineLevel="0" collapsed="false">
      <c r="A121" s="138" t="s">
        <v>368</v>
      </c>
      <c r="B121" s="138"/>
      <c r="C121" s="138"/>
      <c r="D121" s="138"/>
      <c r="E121" s="138"/>
      <c r="F121" s="138"/>
      <c r="G121" s="138"/>
    </row>
    <row r="122" s="138" customFormat="true" ht="16.15" hidden="false" customHeight="false" outlineLevel="0" collapsed="false">
      <c r="A122" s="138" t="s">
        <v>369</v>
      </c>
    </row>
    <row r="123" s="138" customFormat="true" ht="15.5" hidden="false" customHeight="false" outlineLevel="0" collapsed="false">
      <c r="A123" s="135"/>
      <c r="B123" s="135"/>
      <c r="C123" s="135"/>
      <c r="D123" s="135"/>
      <c r="E123" s="135"/>
      <c r="F123" s="135"/>
      <c r="G123" s="135"/>
    </row>
    <row r="124" s="135" customFormat="true" ht="16.15" hidden="false" customHeight="false" outlineLevel="0" collapsed="false">
      <c r="A124" s="136" t="s">
        <v>370</v>
      </c>
    </row>
    <row r="125" s="135" customFormat="true" ht="16.15" hidden="false" customHeight="false" outlineLevel="0" collapsed="false">
      <c r="A125" s="136"/>
    </row>
    <row r="126" s="135" customFormat="true" ht="58.2" hidden="false" customHeight="true" outlineLevel="0" collapsed="false">
      <c r="A126" s="137" t="s">
        <v>371</v>
      </c>
      <c r="B126" s="137"/>
      <c r="C126" s="137"/>
      <c r="D126" s="137"/>
      <c r="E126" s="137"/>
      <c r="F126" s="137"/>
      <c r="G126" s="137"/>
    </row>
    <row r="127" s="135" customFormat="true" ht="15.5" hidden="false" customHeight="false" outlineLevel="0" collapsed="false"/>
    <row r="128" s="135" customFormat="true" ht="16.15" hidden="false" customHeight="false" outlineLevel="0" collapsed="false">
      <c r="A128" s="136" t="s">
        <v>372</v>
      </c>
      <c r="B128" s="146"/>
      <c r="C128" s="146"/>
      <c r="D128" s="146"/>
      <c r="E128" s="146"/>
      <c r="F128" s="146"/>
      <c r="G128" s="146"/>
    </row>
    <row r="129" s="146" customFormat="true" ht="16.15" hidden="false" customHeight="false" outlineLevel="0" collapsed="false">
      <c r="A129" s="136"/>
    </row>
    <row r="130" s="146" customFormat="true" ht="29.85" hidden="false" customHeight="true" outlineLevel="0" collapsed="false">
      <c r="A130" s="137" t="s">
        <v>373</v>
      </c>
      <c r="B130" s="137"/>
      <c r="C130" s="137"/>
      <c r="D130" s="137"/>
      <c r="E130" s="137"/>
      <c r="F130" s="137"/>
      <c r="G130" s="137"/>
    </row>
    <row r="131" s="135" customFormat="true" ht="16.15" hidden="false" customHeight="true" outlineLevel="0" collapsed="false">
      <c r="A131" s="137" t="s">
        <v>374</v>
      </c>
      <c r="B131" s="137"/>
      <c r="C131" s="137"/>
      <c r="D131" s="137"/>
      <c r="E131" s="137"/>
      <c r="F131" s="137"/>
      <c r="G131" s="137"/>
    </row>
    <row r="132" s="135" customFormat="true" ht="29.85" hidden="false" customHeight="true" outlineLevel="0" collapsed="false">
      <c r="A132" s="137" t="s">
        <v>375</v>
      </c>
      <c r="B132" s="137"/>
      <c r="C132" s="137"/>
      <c r="D132" s="137"/>
      <c r="E132" s="137"/>
      <c r="F132" s="137"/>
      <c r="G132" s="137"/>
    </row>
    <row r="133" s="135" customFormat="true" ht="29.85" hidden="false" customHeight="true" outlineLevel="0" collapsed="false">
      <c r="A133" s="137" t="s">
        <v>376</v>
      </c>
      <c r="B133" s="137"/>
      <c r="C133" s="137"/>
      <c r="D133" s="137"/>
      <c r="E133" s="137"/>
      <c r="F133" s="137"/>
      <c r="G133" s="137"/>
    </row>
    <row r="134" s="135" customFormat="true" ht="16.15" hidden="false" customHeight="false" outlineLevel="0" collapsed="false">
      <c r="A134" s="140"/>
    </row>
    <row r="135" s="135" customFormat="true" ht="15.5" hidden="false" customHeight="false" outlineLevel="0" collapsed="false">
      <c r="A135" s="146" t="s">
        <v>377</v>
      </c>
    </row>
    <row r="136" s="135" customFormat="true" ht="15.5" hidden="false" customHeight="false" outlineLevel="0" collapsed="false"/>
    <row r="137" s="135" customFormat="true" ht="61.65" hidden="false" customHeight="true" outlineLevel="0" collapsed="false">
      <c r="A137" s="137" t="s">
        <v>378</v>
      </c>
      <c r="B137" s="137"/>
      <c r="C137" s="137"/>
      <c r="D137" s="137"/>
      <c r="E137" s="137"/>
      <c r="F137" s="137"/>
      <c r="G137" s="137"/>
    </row>
    <row r="138" s="135" customFormat="true" ht="15.5" hidden="false" customHeight="false" outlineLevel="0" collapsed="false"/>
    <row r="139" s="135" customFormat="true" ht="15.5" hidden="false" customHeight="false" outlineLevel="0" collapsed="false"/>
    <row r="140" s="135" customFormat="true" ht="15.5" hidden="false" customHeight="false" outlineLevel="0" collapsed="false"/>
    <row r="141" s="135" customFormat="true" ht="15.5" hidden="false" customHeight="false" outlineLevel="0" collapsed="false"/>
    <row r="142" s="135" customFormat="true" ht="15.5" hidden="false" customHeight="false" outlineLevel="0" collapsed="false"/>
    <row r="143" s="135" customFormat="true" ht="15.5" hidden="false" customHeight="false" outlineLevel="0" collapsed="false"/>
    <row r="144" s="135" customFormat="true" ht="15.5" hidden="false" customHeight="false" outlineLevel="0" collapsed="false"/>
    <row r="145" s="135" customFormat="true" ht="15.5" hidden="false" customHeight="false" outlineLevel="0" collapsed="false"/>
    <row r="146" s="135" customFormat="true" ht="15.5" hidden="false" customHeight="false" outlineLevel="0" collapsed="false"/>
    <row r="147" s="135" customFormat="true" ht="15.5" hidden="false" customHeight="false" outlineLevel="0" collapsed="false"/>
    <row r="148" s="135" customFormat="true" ht="15.5" hidden="false" customHeight="false" outlineLevel="0" collapsed="false"/>
    <row r="149" s="135" customFormat="true" ht="15.5" hidden="false" customHeight="false" outlineLevel="0" collapsed="false"/>
    <row r="150" s="135" customFormat="true" ht="15.5" hidden="false" customHeight="false" outlineLevel="0" collapsed="false"/>
    <row r="151" s="135" customFormat="true" ht="15.5" hidden="false" customHeight="false" outlineLevel="0" collapsed="false"/>
    <row r="152" s="135" customFormat="true" ht="15.5" hidden="false" customHeight="false" outlineLevel="0" collapsed="false"/>
    <row r="153" s="135" customFormat="true" ht="15.5" hidden="false" customHeight="false" outlineLevel="0" collapsed="false"/>
    <row r="154" s="135" customFormat="true" ht="15.5" hidden="false" customHeight="false" outlineLevel="0" collapsed="false"/>
    <row r="155" s="135" customFormat="true" ht="15.5" hidden="false" customHeight="false" outlineLevel="0" collapsed="false"/>
    <row r="156" s="135" customFormat="true" ht="15.5" hidden="false" customHeight="false" outlineLevel="0" collapsed="false"/>
    <row r="157" s="135" customFormat="true" ht="15.5" hidden="false" customHeight="false" outlineLevel="0" collapsed="false"/>
    <row r="158" s="135" customFormat="true" ht="15.5" hidden="false" customHeight="false" outlineLevel="0" collapsed="false"/>
    <row r="159" s="135" customFormat="true" ht="15.5" hidden="false" customHeight="false" outlineLevel="0" collapsed="false"/>
    <row r="160" s="135" customFormat="true" ht="15.5" hidden="false" customHeight="false" outlineLevel="0" collapsed="false"/>
    <row r="161" s="135" customFormat="true" ht="15.5" hidden="false" customHeight="false" outlineLevel="0" collapsed="false"/>
    <row r="162" s="135" customFormat="true" ht="15.5" hidden="false" customHeight="false" outlineLevel="0" collapsed="false"/>
    <row r="163" s="135" customFormat="true" ht="15.5" hidden="false" customHeight="false" outlineLevel="0" collapsed="false"/>
    <row r="164" s="135" customFormat="true" ht="15.5" hidden="false" customHeight="false" outlineLevel="0" collapsed="false"/>
    <row r="165" s="135" customFormat="true" ht="15.5" hidden="false" customHeight="false" outlineLevel="0" collapsed="false"/>
    <row r="166" s="135" customFormat="true" ht="15.5" hidden="false" customHeight="false" outlineLevel="0" collapsed="false"/>
    <row r="167" s="135" customFormat="true" ht="15.5" hidden="false" customHeight="false" outlineLevel="0" collapsed="false"/>
    <row r="168" s="135" customFormat="true" ht="15.5" hidden="false" customHeight="false" outlineLevel="0" collapsed="false"/>
    <row r="169" s="135" customFormat="true" ht="15.5" hidden="false" customHeight="false" outlineLevel="0" collapsed="false"/>
    <row r="170" s="135" customFormat="true" ht="15.5" hidden="false" customHeight="false" outlineLevel="0" collapsed="false"/>
    <row r="171" s="135" customFormat="true" ht="15.5" hidden="false" customHeight="false" outlineLevel="0" collapsed="false"/>
    <row r="172" s="135" customFormat="true" ht="15.5" hidden="false" customHeight="false" outlineLevel="0" collapsed="false"/>
    <row r="173" s="135" customFormat="true" ht="15.5" hidden="false" customHeight="false" outlineLevel="0" collapsed="false"/>
    <row r="174" s="135" customFormat="true" ht="15.5" hidden="false" customHeight="false" outlineLevel="0" collapsed="false"/>
    <row r="175" s="135" customFormat="true" ht="15.5" hidden="false" customHeight="false" outlineLevel="0" collapsed="false"/>
    <row r="176" s="135" customFormat="true" ht="15.5" hidden="false" customHeight="false" outlineLevel="0" collapsed="false"/>
    <row r="177" s="135" customFormat="true" ht="15.5" hidden="false" customHeight="false" outlineLevel="0" collapsed="false"/>
    <row r="178" s="135" customFormat="true" ht="15.5" hidden="false" customHeight="false" outlineLevel="0" collapsed="false"/>
    <row r="179" s="135" customFormat="true" ht="15.5" hidden="false" customHeight="false" outlineLevel="0" collapsed="false"/>
    <row r="180" s="135" customFormat="true" ht="15.5" hidden="false" customHeight="false" outlineLevel="0" collapsed="false"/>
    <row r="181" s="135" customFormat="true" ht="15.5" hidden="false" customHeight="false" outlineLevel="0" collapsed="false"/>
    <row r="182" s="135" customFormat="true" ht="15.5" hidden="false" customHeight="false" outlineLevel="0" collapsed="false"/>
    <row r="183" s="135" customFormat="true" ht="15.5" hidden="false" customHeight="false" outlineLevel="0" collapsed="false"/>
    <row r="184" s="135" customFormat="true" ht="15.5" hidden="false" customHeight="false" outlineLevel="0" collapsed="false"/>
    <row r="185" s="135" customFormat="true" ht="15.5" hidden="false" customHeight="false" outlineLevel="0" collapsed="false"/>
    <row r="186" s="135" customFormat="true" ht="15.5" hidden="false" customHeight="false" outlineLevel="0" collapsed="false"/>
    <row r="187" s="135" customFormat="true" ht="15.5" hidden="false" customHeight="false" outlineLevel="0" collapsed="false"/>
    <row r="188" s="135" customFormat="true" ht="15.5" hidden="false" customHeight="false" outlineLevel="0" collapsed="false"/>
    <row r="189" s="135" customFormat="true" ht="15.5" hidden="false" customHeight="false" outlineLevel="0" collapsed="false"/>
    <row r="190" s="135" customFormat="true" ht="15.5" hidden="false" customHeight="false" outlineLevel="0" collapsed="false"/>
    <row r="191" s="135" customFormat="true" ht="15.5" hidden="false" customHeight="false" outlineLevel="0" collapsed="false"/>
    <row r="192" s="135" customFormat="true" ht="15.5" hidden="false" customHeight="false" outlineLevel="0" collapsed="false"/>
    <row r="193" s="135" customFormat="true" ht="15.5" hidden="false" customHeight="false" outlineLevel="0" collapsed="false"/>
    <row r="194" s="135" customFormat="true" ht="15.5" hidden="false" customHeight="false" outlineLevel="0" collapsed="false"/>
    <row r="195" s="135" customFormat="true" ht="12.5" hidden="false" customHeight="false" outlineLevel="0" collapsed="false">
      <c r="A195" s="1"/>
      <c r="B195" s="1"/>
      <c r="C195" s="1"/>
      <c r="D195" s="1"/>
      <c r="E195" s="1"/>
      <c r="F195" s="1"/>
      <c r="G195" s="1"/>
    </row>
    <row r="196" s="135" customFormat="true" ht="12.5" hidden="false" customHeight="false" outlineLevel="0" collapsed="false">
      <c r="A196" s="1"/>
      <c r="B196" s="1"/>
      <c r="C196" s="1"/>
      <c r="D196" s="1"/>
      <c r="E196" s="1"/>
      <c r="F196" s="1"/>
      <c r="G196" s="1"/>
    </row>
    <row r="197" s="135" customFormat="true" ht="12.5" hidden="false" customHeight="false" outlineLevel="0" collapsed="false">
      <c r="A197" s="1"/>
      <c r="B197" s="1"/>
      <c r="C197" s="1"/>
      <c r="D197" s="1"/>
      <c r="E197" s="1"/>
      <c r="F197" s="1"/>
      <c r="G197" s="1"/>
    </row>
    <row r="1048575" customFormat="false" ht="12.8" hidden="false" customHeight="false" outlineLevel="0" collapsed="false"/>
    <row r="1048576" customFormat="false" ht="12.8" hidden="false" customHeight="false" outlineLevel="0" collapsed="false"/>
  </sheetData>
  <mergeCells count="56">
    <mergeCell ref="A2:G2"/>
    <mergeCell ref="A4:G4"/>
    <mergeCell ref="A5:G5"/>
    <mergeCell ref="A7:G7"/>
    <mergeCell ref="A11:G11"/>
    <mergeCell ref="A15:G15"/>
    <mergeCell ref="A16:G16"/>
    <mergeCell ref="A20:G20"/>
    <mergeCell ref="A22:G22"/>
    <mergeCell ref="A23:G23"/>
    <mergeCell ref="A25:G25"/>
    <mergeCell ref="A27:G27"/>
    <mergeCell ref="A28:G28"/>
    <mergeCell ref="A32:G32"/>
    <mergeCell ref="A36:G36"/>
    <mergeCell ref="A39:G39"/>
    <mergeCell ref="A41:G41"/>
    <mergeCell ref="A42:G42"/>
    <mergeCell ref="A43:G43"/>
    <mergeCell ref="A44:G44"/>
    <mergeCell ref="A46:G46"/>
    <mergeCell ref="A50:G50"/>
    <mergeCell ref="A52:G52"/>
    <mergeCell ref="A56:G56"/>
    <mergeCell ref="A57:G57"/>
    <mergeCell ref="A59:G59"/>
    <mergeCell ref="A60:G60"/>
    <mergeCell ref="A74:G74"/>
    <mergeCell ref="A78:G78"/>
    <mergeCell ref="A79:G79"/>
    <mergeCell ref="A80:G80"/>
    <mergeCell ref="A81:G81"/>
    <mergeCell ref="A82:G82"/>
    <mergeCell ref="A86:G86"/>
    <mergeCell ref="A87:G87"/>
    <mergeCell ref="A88:G88"/>
    <mergeCell ref="A92:G92"/>
    <mergeCell ref="A96:G96"/>
    <mergeCell ref="A97:G97"/>
    <mergeCell ref="A99:G99"/>
    <mergeCell ref="A100:G100"/>
    <mergeCell ref="A101:G101"/>
    <mergeCell ref="A105:G105"/>
    <mergeCell ref="A109:G109"/>
    <mergeCell ref="A110:G110"/>
    <mergeCell ref="A111:G111"/>
    <mergeCell ref="A115:G115"/>
    <mergeCell ref="A117:G117"/>
    <mergeCell ref="A118:G118"/>
    <mergeCell ref="A120:G120"/>
    <mergeCell ref="A126:G126"/>
    <mergeCell ref="A130:G130"/>
    <mergeCell ref="A131:G131"/>
    <mergeCell ref="A132:G132"/>
    <mergeCell ref="A133:G133"/>
    <mergeCell ref="A137:G137"/>
  </mergeCells>
  <printOptions headings="false" gridLines="false" gridLinesSet="true" horizontalCentered="false" verticalCentered="false"/>
  <pageMargins left="0" right="0" top="0" bottom="0" header="0.511811023622047" footer="0"/>
  <pageSetup paperSize="9" scale="57" fitToWidth="1" fitToHeight="1" pageOrder="overThenDown" orientation="portrait" blackAndWhite="false" draft="false" cellComments="none" firstPageNumber="1" useFirstPageNumber="true" horizontalDpi="300" verticalDpi="300" copies="1"/>
  <headerFooter differentFirst="true" differentOddEven="false">
    <oddHeader/>
    <oddFooter>&amp;C&amp;KffffffPage &amp;P</oddFooter>
    <firstHeader/>
    <first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LibreOffice/7.5.3.2$Windows_X86_64 LibreOffice_project/9f56dff12ba03b9acd7730a5a481eea045e468f3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2026-03-30T09:21:20Z</dcterms:created>
  <dc:creator/>
  <dc:description/>
  <dc:language>fr-FR</dc:language>
  <cp:lastModifiedBy/>
  <cp:revision>1</cp:revision>
  <dc:subject/>
  <dc:title/>
</cp:coreProperties>
</file>

<file path=docProps/custom.xml><?xml version="1.0" encoding="utf-8"?>
<Properties xmlns="http://schemas.openxmlformats.org/officeDocument/2006/custom-properties" xmlns:vt="http://schemas.openxmlformats.org/officeDocument/2006/docPropsVTypes"/>
</file>